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數值資料格式範本(含地電阻、河床質、斷面樁、橫斷面、K值、R值、沖蝕針…等現地調查資料)\現地資料\"/>
    </mc:Choice>
  </mc:AlternateContent>
  <xr:revisionPtr revIDLastSave="0" documentId="13_ncr:1_{E75A6AC7-82D7-4E87-B74E-B4596EBF7B54}" xr6:coauthVersionLast="47" xr6:coauthVersionMax="47" xr10:uidLastSave="{00000000-0000-0000-0000-000000000000}"/>
  <bookViews>
    <workbookView xWindow="-120" yWindow="-120" windowWidth="29040" windowHeight="15840" firstSheet="2" activeTab="13" xr2:uid="{00000000-000D-0000-FFFF-FFFF00000000}"/>
  </bookViews>
  <sheets>
    <sheet name="水理資料" sheetId="2" r:id="rId1"/>
    <sheet name="雨量觀測_雨量站觀測" sheetId="3" r:id="rId2"/>
    <sheet name="雨量觀測_雨量記錄" sheetId="4" r:id="rId3"/>
    <sheet name="地工試驗" sheetId="7" r:id="rId4"/>
    <sheet name="現地試驗" sheetId="6" r:id="rId5"/>
    <sheet name="地電阻" sheetId="5" r:id="rId6"/>
    <sheet name="河床質" sheetId="8" r:id="rId7"/>
    <sheet name="斷面樁" sheetId="9" r:id="rId8"/>
    <sheet name="橫斷面" sheetId="10" r:id="rId9"/>
    <sheet name="K值" sheetId="11" r:id="rId10"/>
    <sheet name="R值" sheetId="12" r:id="rId11"/>
    <sheet name="沖蝕針_基本資料" sheetId="13" r:id="rId12"/>
    <sheet name="沖蝕針_點位" sheetId="15" r:id="rId13"/>
    <sheet name="土壤力學" sheetId="14" r:id="rId14"/>
  </sheets>
  <externalReferences>
    <externalReference r:id="rId15"/>
  </externalReferences>
  <definedNames>
    <definedName name="調查類型">[1]廠商上傳河床質資料格式!#REF!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陳均維</author>
  </authors>
  <commentList>
    <comment ref="Z2" authorId="0" shapeId="0" xr:uid="{00000000-0006-0000-0400-000001000000}">
      <text>
        <r>
          <rPr>
            <b/>
            <sz val="9"/>
            <color indexed="81"/>
            <rFont val="細明體"/>
            <family val="3"/>
            <charset val="136"/>
          </rPr>
          <t>陳均維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飽和不壓密不排水三軸壓縮試驗</t>
        </r>
        <r>
          <rPr>
            <sz val="9"/>
            <color indexed="81"/>
            <rFont val="Tahoma"/>
            <family val="2"/>
          </rPr>
          <t>(Saturated Unconsolidated Undrained Triaxial Compression Test, SUU test)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陳均維</author>
  </authors>
  <commentList>
    <comment ref="U2" authorId="0" shapeId="0" xr:uid="{00000000-0006-0000-0500-000001000000}">
      <text>
        <r>
          <rPr>
            <b/>
            <sz val="9"/>
            <color indexed="81"/>
            <rFont val="細明體"/>
            <family val="3"/>
            <charset val="136"/>
          </rPr>
          <t>陳均維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飽和不壓密不排水三軸壓縮試驗</t>
        </r>
        <r>
          <rPr>
            <sz val="9"/>
            <color indexed="81"/>
            <rFont val="Tahoma"/>
            <family val="2"/>
          </rPr>
          <t>(Saturated Unconsolidated Undrained Triaxial Compression Test, SUU test)</t>
        </r>
      </text>
    </comment>
  </commentList>
</comments>
</file>

<file path=xl/sharedStrings.xml><?xml version="1.0" encoding="utf-8"?>
<sst xmlns="http://schemas.openxmlformats.org/spreadsheetml/2006/main" count="1155" uniqueCount="574">
  <si>
    <t>坐標系統</t>
    <phoneticPr fontId="2" type="noConversion"/>
  </si>
  <si>
    <t>範例</t>
    <phoneticPr fontId="2" type="noConversion"/>
  </si>
  <si>
    <t>TWD67</t>
  </si>
  <si>
    <t>必填否</t>
    <phoneticPr fontId="2" type="noConversion"/>
  </si>
  <si>
    <t>型態</t>
    <phoneticPr fontId="2" type="noConversion"/>
  </si>
  <si>
    <t>文字</t>
    <phoneticPr fontId="2" type="noConversion"/>
  </si>
  <si>
    <t>整數</t>
    <phoneticPr fontId="2" type="noConversion"/>
  </si>
  <si>
    <t>整數</t>
    <phoneticPr fontId="2" type="noConversion"/>
  </si>
  <si>
    <t>文字</t>
  </si>
  <si>
    <t>小數</t>
    <phoneticPr fontId="2" type="noConversion"/>
  </si>
  <si>
    <t>小數</t>
  </si>
  <si>
    <t>小數</t>
    <phoneticPr fontId="2" type="noConversion"/>
  </si>
  <si>
    <t>文字</t>
    <phoneticPr fontId="2" type="noConversion"/>
  </si>
  <si>
    <t>值域</t>
    <phoneticPr fontId="2" type="noConversion"/>
  </si>
  <si>
    <t>157500, 343500</t>
    <phoneticPr fontId="2" type="noConversion"/>
  </si>
  <si>
    <t>2410000, 2812000</t>
    <phoneticPr fontId="2" type="noConversion"/>
  </si>
  <si>
    <t>YYYYMMDD</t>
    <phoneticPr fontId="2" type="noConversion"/>
  </si>
  <si>
    <t>&gt;=0</t>
    <phoneticPr fontId="2" type="noConversion"/>
  </si>
  <si>
    <t>備註</t>
    <phoneticPr fontId="2" type="noConversion"/>
  </si>
  <si>
    <t>檢核點基本資料</t>
    <phoneticPr fontId="2" type="noConversion"/>
  </si>
  <si>
    <t>一日降雨延時重現期洪峰流量</t>
    <phoneticPr fontId="2" type="noConversion"/>
  </si>
  <si>
    <t>二日降雨延時重現期洪峰流量</t>
    <phoneticPr fontId="2" type="noConversion"/>
  </si>
  <si>
    <t>檢核點名稱</t>
    <phoneticPr fontId="2" type="noConversion"/>
  </si>
  <si>
    <t>坐標系統</t>
    <phoneticPr fontId="2" type="noConversion"/>
  </si>
  <si>
    <r>
      <t>檢核點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標楷體"/>
        <family val="4"/>
        <charset val="136"/>
      </rPr>
      <t>坐標</t>
    </r>
    <phoneticPr fontId="2" type="noConversion"/>
  </si>
  <si>
    <r>
      <t>檢核點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標楷體"/>
        <family val="4"/>
        <charset val="136"/>
      </rPr>
      <t>坐標</t>
    </r>
    <phoneticPr fontId="2" type="noConversion"/>
  </si>
  <si>
    <t>逕流係數</t>
    <phoneticPr fontId="2" type="noConversion"/>
  </si>
  <si>
    <t>分析方法(單位歷線\合理化公式)</t>
    <phoneticPr fontId="2" type="noConversion"/>
  </si>
  <si>
    <t>範例</t>
    <phoneticPr fontId="2" type="noConversion"/>
  </si>
  <si>
    <t>出海口</t>
  </si>
  <si>
    <t>單位歷線</t>
  </si>
  <si>
    <t>必填</t>
    <phoneticPr fontId="2" type="noConversion"/>
  </si>
  <si>
    <t>V</t>
    <phoneticPr fontId="2" type="noConversion"/>
  </si>
  <si>
    <t>V</t>
    <phoneticPr fontId="2" type="noConversion"/>
  </si>
  <si>
    <t>V</t>
    <phoneticPr fontId="2" type="noConversion"/>
  </si>
  <si>
    <t>格式</t>
    <phoneticPr fontId="2" type="noConversion"/>
  </si>
  <si>
    <t>文字</t>
    <phoneticPr fontId="2" type="noConversion"/>
  </si>
  <si>
    <t>值域</t>
    <phoneticPr fontId="2" type="noConversion"/>
  </si>
  <si>
    <t>TWD97,TWD67</t>
    <phoneticPr fontId="2" type="noConversion"/>
  </si>
  <si>
    <t>157500, 343500</t>
    <phoneticPr fontId="2" type="noConversion"/>
  </si>
  <si>
    <t>&gt;0</t>
    <phoneticPr fontId="2" type="noConversion"/>
  </si>
  <si>
    <t>&gt;=0  &lt;=1</t>
    <phoneticPr fontId="2" type="noConversion"/>
  </si>
  <si>
    <t>&gt;=0</t>
    <phoneticPr fontId="2" type="noConversion"/>
  </si>
  <si>
    <r>
      <t>集流面積(km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</si>
  <si>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設計流量(cms)</t>
    <phoneticPr fontId="2" type="noConversion"/>
  </si>
  <si>
    <r>
      <t>重現期</t>
    </r>
    <r>
      <rPr>
        <sz val="12"/>
        <color rgb="FF000000"/>
        <rFont val="Times New Roman"/>
        <family val="1"/>
      </rPr>
      <t>_2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</si>
  <si>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_5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</si>
  <si>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_10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</si>
  <si>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_25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</si>
  <si>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_50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</si>
  <si>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_100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</si>
  <si>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_200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</si>
  <si>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</si>
  <si>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_5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</si>
  <si>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_10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</si>
  <si>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_25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</si>
  <si>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_50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</si>
  <si>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_100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</si>
  <si>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r>
      <t>重現期</t>
    </r>
    <r>
      <rPr>
        <sz val="12"/>
        <color rgb="FF000000"/>
        <rFont val="Times New Roman"/>
        <family val="1"/>
      </rPr>
      <t>_200</t>
    </r>
    <r>
      <rPr>
        <sz val="12"/>
        <color rgb="FF000000"/>
        <rFont val="標楷體"/>
        <family val="4"/>
        <charset val="136"/>
      </rPr>
      <t>年洪峰流量(cms)</t>
    </r>
    <phoneticPr fontId="2" type="noConversion"/>
  </si>
  <si>
    <t>觀測資料流水號</t>
    <phoneticPr fontId="2" type="noConversion"/>
  </si>
  <si>
    <t>雨量站名稱</t>
    <phoneticPr fontId="2" type="noConversion"/>
  </si>
  <si>
    <t>雨量站編碼</t>
    <phoneticPr fontId="2" type="noConversion"/>
  </si>
  <si>
    <t>雨量站所屬單位</t>
    <phoneticPr fontId="2" type="noConversion"/>
  </si>
  <si>
    <r>
      <t>檢核點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標楷體"/>
        <family val="4"/>
        <charset val="136"/>
      </rPr>
      <t>坐標</t>
    </r>
    <phoneticPr fontId="2" type="noConversion"/>
  </si>
  <si>
    <r>
      <t>檢核點</t>
    </r>
    <r>
      <rPr>
        <sz val="12"/>
        <color rgb="FF000000"/>
        <rFont val="Times New Roman"/>
        <family val="1"/>
      </rPr>
      <t>Y</t>
    </r>
    <r>
      <rPr>
        <sz val="12"/>
        <color rgb="FF000000"/>
        <rFont val="標楷體"/>
        <family val="4"/>
        <charset val="136"/>
      </rPr>
      <t>坐標</t>
    </r>
    <phoneticPr fontId="2" type="noConversion"/>
  </si>
  <si>
    <t>雨量統計起始時間(年)</t>
    <phoneticPr fontId="2" type="noConversion"/>
  </si>
  <si>
    <t>雨量統計結束時間(年)</t>
    <phoneticPr fontId="2" type="noConversion"/>
  </si>
  <si>
    <t>範例</t>
    <phoneticPr fontId="2" type="noConversion"/>
  </si>
  <si>
    <t>太麻里分</t>
  </si>
  <si>
    <t>E2S390</t>
  </si>
  <si>
    <t>農委會林試所</t>
  </si>
  <si>
    <t>必填否</t>
    <phoneticPr fontId="2" type="noConversion"/>
  </si>
  <si>
    <t>整數</t>
    <phoneticPr fontId="2" type="noConversion"/>
  </si>
  <si>
    <t>西元年</t>
    <phoneticPr fontId="2" type="noConversion"/>
  </si>
  <si>
    <t>157500, 343500</t>
    <phoneticPr fontId="2" type="noConversion"/>
  </si>
  <si>
    <t>1911-當年度</t>
    <phoneticPr fontId="2" type="noConversion"/>
  </si>
  <si>
    <t>0-3900</t>
    <phoneticPr fontId="2" type="noConversion"/>
  </si>
  <si>
    <t>備註</t>
    <phoneticPr fontId="2" type="noConversion"/>
  </si>
  <si>
    <t>需與雨量記錄流水號一致【觀測資料流水號】流水號呼應</t>
    <phoneticPr fontId="2" type="noConversion"/>
  </si>
  <si>
    <t>雨量站高程(m)</t>
    <phoneticPr fontId="2" type="noConversion"/>
  </si>
  <si>
    <t>最大一日暴雨量表(對應雨量記錄)</t>
    <phoneticPr fontId="2" type="noConversion"/>
  </si>
  <si>
    <t>最大二日暴雨量表(對應雨量記錄)</t>
    <phoneticPr fontId="2" type="noConversion"/>
  </si>
  <si>
    <t>觀測資料流水號</t>
    <phoneticPr fontId="2" type="noConversion"/>
  </si>
  <si>
    <t>雨量站名稱</t>
    <phoneticPr fontId="2" type="noConversion"/>
  </si>
  <si>
    <t>年度(年)</t>
    <phoneticPr fontId="2" type="noConversion"/>
  </si>
  <si>
    <t>一日暴雨量(mm)</t>
    <phoneticPr fontId="2" type="noConversion"/>
  </si>
  <si>
    <t>二日暴雨量(mm)</t>
    <phoneticPr fontId="2" type="noConversion"/>
  </si>
  <si>
    <t>年雨量(mm)</t>
    <phoneticPr fontId="2" type="noConversion"/>
  </si>
  <si>
    <t>必填否</t>
    <phoneticPr fontId="2" type="noConversion"/>
  </si>
  <si>
    <t>V</t>
    <phoneticPr fontId="2" type="noConversion"/>
  </si>
  <si>
    <t>型態</t>
    <phoneticPr fontId="2" type="noConversion"/>
  </si>
  <si>
    <t>文字</t>
    <phoneticPr fontId="2" type="noConversion"/>
  </si>
  <si>
    <t>小數</t>
    <phoneticPr fontId="2" type="noConversion"/>
  </si>
  <si>
    <t>0-2000</t>
    <phoneticPr fontId="2" type="noConversion"/>
  </si>
  <si>
    <t>0-3000</t>
    <phoneticPr fontId="2" type="noConversion"/>
  </si>
  <si>
    <t>0-5000</t>
    <phoneticPr fontId="2" type="noConversion"/>
  </si>
  <si>
    <t>備註</t>
    <phoneticPr fontId="2" type="noConversion"/>
  </si>
  <si>
    <t>需與雨量站觀測資料【觀測資料流水號】流水號呼應</t>
    <phoneticPr fontId="2" type="noConversion"/>
  </si>
  <si>
    <t>測線編號</t>
    <phoneticPr fontId="2" type="noConversion"/>
  </si>
  <si>
    <t>坐標系統</t>
    <phoneticPr fontId="2" type="noConversion"/>
  </si>
  <si>
    <r>
      <t>測線起點坐標</t>
    </r>
    <r>
      <rPr>
        <sz val="12"/>
        <color rgb="FF000000"/>
        <rFont val="Times New Roman"/>
        <family val="1"/>
      </rPr>
      <t>_X</t>
    </r>
  </si>
  <si>
    <r>
      <t>測線起點坐標</t>
    </r>
    <r>
      <rPr>
        <sz val="12"/>
        <color rgb="FF000000"/>
        <rFont val="Times New Roman"/>
        <family val="1"/>
      </rPr>
      <t>_Y</t>
    </r>
    <phoneticPr fontId="2" type="noConversion"/>
  </si>
  <si>
    <t>起點高程</t>
    <phoneticPr fontId="2" type="noConversion"/>
  </si>
  <si>
    <r>
      <t>測線終點坐標</t>
    </r>
    <r>
      <rPr>
        <sz val="12"/>
        <color rgb="FF000000"/>
        <rFont val="Times New Roman"/>
        <family val="1"/>
      </rPr>
      <t>_X</t>
    </r>
    <phoneticPr fontId="2" type="noConversion"/>
  </si>
  <si>
    <r>
      <t>測線終點坐標</t>
    </r>
    <r>
      <rPr>
        <sz val="12"/>
        <color rgb="FF000000"/>
        <rFont val="Times New Roman"/>
        <family val="1"/>
      </rPr>
      <t>_Y</t>
    </r>
    <phoneticPr fontId="2" type="noConversion"/>
  </si>
  <si>
    <t>終點高程</t>
    <phoneticPr fontId="2" type="noConversion"/>
  </si>
  <si>
    <t>施測日期</t>
    <phoneticPr fontId="2" type="noConversion"/>
  </si>
  <si>
    <t>地電阻佈設區域示意圖</t>
    <phoneticPr fontId="2" type="noConversion"/>
  </si>
  <si>
    <t>地電阻成果圖</t>
    <phoneticPr fontId="2" type="noConversion"/>
  </si>
  <si>
    <t>範例</t>
    <phoneticPr fontId="2" type="noConversion"/>
  </si>
  <si>
    <t>A</t>
    <phoneticPr fontId="2" type="noConversion"/>
  </si>
  <si>
    <t>TWD97</t>
  </si>
  <si>
    <t>地電阻分佈示意圖.jpg</t>
    <phoneticPr fontId="2" type="noConversion"/>
  </si>
  <si>
    <t>地電阻成果圖-A.jpg</t>
    <phoneticPr fontId="2" type="noConversion"/>
  </si>
  <si>
    <t>必填否</t>
    <phoneticPr fontId="2" type="noConversion"/>
  </si>
  <si>
    <t>V</t>
    <phoneticPr fontId="2" type="noConversion"/>
  </si>
  <si>
    <t>V</t>
    <phoneticPr fontId="2" type="noConversion"/>
  </si>
  <si>
    <t>西元年月日</t>
    <phoneticPr fontId="2" type="noConversion"/>
  </si>
  <si>
    <t>0-3500</t>
    <phoneticPr fontId="2" type="noConversion"/>
  </si>
  <si>
    <t>YYYYMMDD</t>
    <phoneticPr fontId="2" type="noConversion"/>
  </si>
  <si>
    <t>給予對應資料的檔案名稱，如有多張請以【;】區隔檔名</t>
    <phoneticPr fontId="2" type="noConversion"/>
  </si>
  <si>
    <t>測線長度(m)</t>
    <phoneticPr fontId="2" type="noConversion"/>
  </si>
  <si>
    <t>試驗基本資料</t>
    <phoneticPr fontId="2" type="noConversion"/>
  </si>
  <si>
    <t>土壤試驗</t>
    <phoneticPr fontId="2" type="noConversion"/>
  </si>
  <si>
    <t>取樣名稱</t>
    <phoneticPr fontId="2" type="noConversion"/>
  </si>
  <si>
    <t>坐標系統</t>
    <phoneticPr fontId="2" type="noConversion"/>
  </si>
  <si>
    <t>取樣坐標_X</t>
    <phoneticPr fontId="2" type="noConversion"/>
  </si>
  <si>
    <t>取樣坐標_Y</t>
    <phoneticPr fontId="2" type="noConversion"/>
  </si>
  <si>
    <t>土壤比重</t>
  </si>
  <si>
    <r>
      <t>土壤單位重(t/𝑚</t>
    </r>
    <r>
      <rPr>
        <vertAlign val="superscript"/>
        <sz val="12"/>
        <color rgb="FF000000"/>
        <rFont val="標楷體"/>
        <family val="4"/>
        <charset val="136"/>
      </rPr>
      <t>3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</si>
  <si>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孔隙比</t>
    <phoneticPr fontId="2" type="noConversion"/>
  </si>
  <si>
    <t>塑性指數</t>
    <phoneticPr fontId="2" type="noConversion"/>
  </si>
  <si>
    <t>土壤分類USCS</t>
    <phoneticPr fontId="2" type="noConversion"/>
  </si>
  <si>
    <t>土壤分類AASHTO</t>
    <phoneticPr fontId="2" type="noConversion"/>
  </si>
  <si>
    <t>1</t>
    <phoneticPr fontId="2" type="noConversion"/>
  </si>
  <si>
    <t>TWD97</t>
    <phoneticPr fontId="2" type="noConversion"/>
  </si>
  <si>
    <t>219958</t>
    <phoneticPr fontId="2" type="noConversion"/>
  </si>
  <si>
    <t>2603724</t>
    <phoneticPr fontId="2" type="noConversion"/>
  </si>
  <si>
    <t>V</t>
    <phoneticPr fontId="2" type="noConversion"/>
  </si>
  <si>
    <t>V</t>
    <phoneticPr fontId="2" type="noConversion"/>
  </si>
  <si>
    <t>型別</t>
    <phoneticPr fontId="2" type="noConversion"/>
  </si>
  <si>
    <t>小數</t>
    <phoneticPr fontId="2" type="noConversion"/>
  </si>
  <si>
    <t>小數</t>
    <phoneticPr fontId="2" type="noConversion"/>
  </si>
  <si>
    <t>小數</t>
    <phoneticPr fontId="2" type="noConversion"/>
  </si>
  <si>
    <t>整數</t>
    <phoneticPr fontId="2" type="noConversion"/>
  </si>
  <si>
    <t>整數</t>
    <phoneticPr fontId="2" type="noConversion"/>
  </si>
  <si>
    <t>整數</t>
    <phoneticPr fontId="2" type="noConversion"/>
  </si>
  <si>
    <t>整數</t>
    <phoneticPr fontId="2" type="noConversion"/>
  </si>
  <si>
    <t>文字</t>
    <phoneticPr fontId="2" type="noConversion"/>
  </si>
  <si>
    <t>文字</t>
    <phoneticPr fontId="2" type="noConversion"/>
  </si>
  <si>
    <t>小數</t>
    <phoneticPr fontId="2" type="noConversion"/>
  </si>
  <si>
    <t>小數</t>
    <phoneticPr fontId="2" type="noConversion"/>
  </si>
  <si>
    <t>小數</t>
    <phoneticPr fontId="2" type="noConversion"/>
  </si>
  <si>
    <t>值域</t>
    <phoneticPr fontId="2" type="noConversion"/>
  </si>
  <si>
    <t>TWD97,TWD67</t>
    <phoneticPr fontId="2" type="noConversion"/>
  </si>
  <si>
    <t>157500, 343500</t>
    <phoneticPr fontId="2" type="noConversion"/>
  </si>
  <si>
    <t>2410000, 2812000</t>
    <phoneticPr fontId="2" type="noConversion"/>
  </si>
  <si>
    <t>1, 3</t>
    <phoneticPr fontId="2" type="noConversion"/>
  </si>
  <si>
    <t>0, 100</t>
    <phoneticPr fontId="2" type="noConversion"/>
  </si>
  <si>
    <t>0, 100</t>
    <phoneticPr fontId="2" type="noConversion"/>
  </si>
  <si>
    <t>0, 100</t>
    <phoneticPr fontId="2" type="noConversion"/>
  </si>
  <si>
    <t>0, 100</t>
    <phoneticPr fontId="2" type="noConversion"/>
  </si>
  <si>
    <t>0, 100</t>
    <phoneticPr fontId="2" type="noConversion"/>
  </si>
  <si>
    <t>0, 90</t>
    <phoneticPr fontId="2" type="noConversion"/>
  </si>
  <si>
    <t>0, 90</t>
    <phoneticPr fontId="2" type="noConversion"/>
  </si>
  <si>
    <t>0, 90</t>
    <phoneticPr fontId="2" type="noConversion"/>
  </si>
  <si>
    <t>0, 90</t>
    <phoneticPr fontId="2" type="noConversion"/>
  </si>
  <si>
    <t>0, 90</t>
    <phoneticPr fontId="2" type="noConversion"/>
  </si>
  <si>
    <t>0, 100</t>
    <phoneticPr fontId="2" type="noConversion"/>
  </si>
  <si>
    <t>土壤孔隙率(%)</t>
  </si>
  <si>
    <t>土壤孔隙率(%)</t>
    <phoneticPr fontId="2" type="noConversion"/>
  </si>
  <si>
    <t>土壤含水量(%)</t>
  </si>
  <si>
    <t>土壤含水量(%)</t>
    <phoneticPr fontId="2" type="noConversion"/>
  </si>
  <si>
    <t>礫石個別留篩百分比(%)</t>
    <phoneticPr fontId="2" type="noConversion"/>
  </si>
  <si>
    <t>砂土個別留篩百分比(%)</t>
    <phoneticPr fontId="2" type="noConversion"/>
  </si>
  <si>
    <t>粉土個別留篩百分比(%)</t>
    <phoneticPr fontId="2" type="noConversion"/>
  </si>
  <si>
    <t>黏土個別留篩百分比(%)</t>
    <phoneticPr fontId="2" type="noConversion"/>
  </si>
  <si>
    <t>液性限度(%)</t>
    <phoneticPr fontId="2" type="noConversion"/>
  </si>
  <si>
    <r>
      <t>直剪-土壤凝聚力(kg/cm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</si>
  <si>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直剪-土壤摩擦角(deg)</t>
    <phoneticPr fontId="2" type="noConversion"/>
  </si>
  <si>
    <r>
      <t>三軸壓縮UU-土壤凝聚力(kg/cm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</si>
  <si>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三軸壓縮UU-土壤摩擦角(deg)</t>
    <phoneticPr fontId="2" type="noConversion"/>
  </si>
  <si>
    <r>
      <t>三軸壓縮UU-土壤有效凝聚力(kg/cm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2" type="noConversion"/>
  </si>
  <si>
    <t>三軸壓縮UU-土壤有效摩擦角(deg)</t>
    <phoneticPr fontId="2" type="noConversion"/>
  </si>
  <si>
    <r>
      <t>三軸壓縮CU-土壤凝聚力(kg/cm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</si>
  <si>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三軸壓縮CU-土壤摩擦角(deg)</t>
    <phoneticPr fontId="2" type="noConversion"/>
  </si>
  <si>
    <r>
      <t>三軸壓縮CU-土壤有效凝聚力(kg/cm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2" type="noConversion"/>
  </si>
  <si>
    <t>三軸壓縮CU-土壤有效摩擦角(deg)</t>
    <phoneticPr fontId="2" type="noConversion"/>
  </si>
  <si>
    <r>
      <t>三軸壓縮CD-土壤凝聚力(kg/cm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</si>
  <si>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三軸壓縮CD-土壤摩擦角(deg)</t>
    <phoneticPr fontId="2" type="noConversion"/>
  </si>
  <si>
    <r>
      <t>三軸壓縮CD-土壤有效凝聚力(kg/cm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2" type="noConversion"/>
  </si>
  <si>
    <t>三軸壓縮CD-土壤有效摩擦角(deg)</t>
    <phoneticPr fontId="2" type="noConversion"/>
  </si>
  <si>
    <t>土壤透水係數(cm/s)</t>
    <phoneticPr fontId="2" type="noConversion"/>
  </si>
  <si>
    <r>
      <t>無圍壓縮強度(kN/m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</si>
  <si>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試體破壞應變(%)</t>
    <phoneticPr fontId="2" type="noConversion"/>
  </si>
  <si>
    <r>
      <t>正割模數(kg/cm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2" type="noConversion"/>
  </si>
  <si>
    <t>試驗基本資料</t>
    <phoneticPr fontId="2" type="noConversion"/>
  </si>
  <si>
    <t>土壤類</t>
    <phoneticPr fontId="2" type="noConversion"/>
  </si>
  <si>
    <t>岩石類</t>
    <phoneticPr fontId="2" type="noConversion"/>
  </si>
  <si>
    <t>標準貫入試驗</t>
    <phoneticPr fontId="2" type="noConversion"/>
  </si>
  <si>
    <t>鑽孔編號</t>
    <phoneticPr fontId="2" type="noConversion"/>
  </si>
  <si>
    <t>試驗對應深度範圍(m)</t>
    <phoneticPr fontId="2" type="noConversion"/>
  </si>
  <si>
    <t>試驗編號</t>
    <phoneticPr fontId="2" type="noConversion"/>
  </si>
  <si>
    <t>取樣編號</t>
    <phoneticPr fontId="2" type="noConversion"/>
  </si>
  <si>
    <t>取樣上限深度(m)</t>
    <phoneticPr fontId="2" type="noConversion"/>
  </si>
  <si>
    <t>取樣下限深度(m)</t>
    <phoneticPr fontId="2" type="noConversion"/>
  </si>
  <si>
    <t>取樣坐標_X</t>
    <phoneticPr fontId="2" type="noConversion"/>
  </si>
  <si>
    <t>取樣坐標_Y</t>
    <phoneticPr fontId="2" type="noConversion"/>
  </si>
  <si>
    <r>
      <t>土壤單位重(t/𝑚</t>
    </r>
    <r>
      <rPr>
        <vertAlign val="superscript"/>
        <sz val="12"/>
        <color rgb="FF000000"/>
        <rFont val="標楷體"/>
        <family val="4"/>
        <charset val="136"/>
      </rPr>
      <t>3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</si>
  <si>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孔隙比</t>
    <phoneticPr fontId="2" type="noConversion"/>
  </si>
  <si>
    <t>礫石個別留篩百分比(%)</t>
    <phoneticPr fontId="2" type="noConversion"/>
  </si>
  <si>
    <t>砂土個別留篩百分比(%)</t>
    <phoneticPr fontId="2" type="noConversion"/>
  </si>
  <si>
    <t>粉土個別留篩百分比(%)</t>
    <phoneticPr fontId="2" type="noConversion"/>
  </si>
  <si>
    <t>黏土個別留篩百分比(%)</t>
    <phoneticPr fontId="2" type="noConversion"/>
  </si>
  <si>
    <t>液性限度(%)</t>
    <phoneticPr fontId="2" type="noConversion"/>
  </si>
  <si>
    <t>塑性指數</t>
    <phoneticPr fontId="2" type="noConversion"/>
  </si>
  <si>
    <t>土壤分類USCS</t>
    <phoneticPr fontId="2" type="noConversion"/>
  </si>
  <si>
    <t>土壤分類AASHTO</t>
    <phoneticPr fontId="2" type="noConversion"/>
  </si>
  <si>
    <r>
      <t>直剪-土壤凝聚力(kg/cm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</si>
  <si>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直剪-土壤摩擦角(deg)</t>
    <phoneticPr fontId="2" type="noConversion"/>
  </si>
  <si>
    <r>
      <t>三軸壓縮UU-土壤凝聚力(kg/𝒄𝒎</t>
    </r>
    <r>
      <rPr>
        <vertAlign val="superscript"/>
        <sz val="12"/>
        <color rgb="FF000000"/>
        <rFont val="標楷體"/>
        <family val="4"/>
        <charset val="136"/>
      </rPr>
      <t>𝟐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</si>
  <si>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三軸壓縮UU-土壤摩擦角(deg)</t>
    <phoneticPr fontId="2" type="noConversion"/>
  </si>
  <si>
    <t>三軸壓縮UU-土壤有效摩擦角(deg)</t>
    <phoneticPr fontId="2" type="noConversion"/>
  </si>
  <si>
    <r>
      <t>三軸壓縮CU-土壤凝聚力(kg/cm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</si>
  <si>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三軸壓縮CU-土壤摩擦角(deg)</t>
    <phoneticPr fontId="2" type="noConversion"/>
  </si>
  <si>
    <r>
      <t>三軸壓縮CU-土壤有效凝聚力(kg/</t>
    </r>
    <r>
      <rPr>
        <sz val="12"/>
        <color rgb="FFFF0000"/>
        <rFont val="標楷體"/>
        <family val="1"/>
        <charset val="136"/>
      </rPr>
      <t>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2" type="noConversion"/>
  </si>
  <si>
    <t>三軸壓縮CU-土壤有效摩擦角(deg)</t>
    <phoneticPr fontId="2" type="noConversion"/>
  </si>
  <si>
    <r>
      <t>三軸壓縮CD-土壤凝聚力(kg/cm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</si>
  <si>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r>
      <t>三軸壓縮CD-土壤有效凝聚力(kg/cm</t>
    </r>
    <r>
      <rPr>
        <vertAlign val="superscript"/>
        <sz val="12"/>
        <color rgb="FFFF0000"/>
        <rFont val="標楷體"/>
        <family val="4"/>
        <charset val="136"/>
      </rPr>
      <t>2</t>
    </r>
    <r>
      <rPr>
        <sz val="12"/>
        <color rgb="FFFF0000"/>
        <rFont val="標楷體"/>
        <family val="4"/>
        <charset val="136"/>
      </rPr>
      <t>)</t>
    </r>
    <phoneticPr fontId="2" type="noConversion"/>
  </si>
  <si>
    <t>三軸壓縮CD-土壤有效摩擦角(deg)</t>
    <phoneticPr fontId="2" type="noConversion"/>
  </si>
  <si>
    <t>土壤透水係數(cm/s)</t>
    <phoneticPr fontId="2" type="noConversion"/>
  </si>
  <si>
    <t>試體破壞應變(%)</t>
    <phoneticPr fontId="2" type="noConversion"/>
  </si>
  <si>
    <t>正割模數(kg/cm2)</t>
    <phoneticPr fontId="2" type="noConversion"/>
  </si>
  <si>
    <t>岩石比重</t>
  </si>
  <si>
    <r>
      <t>岩石單位重(t/𝒎</t>
    </r>
    <r>
      <rPr>
        <vertAlign val="superscript"/>
        <sz val="12"/>
        <color rgb="FF000000"/>
        <rFont val="標楷體"/>
        <family val="4"/>
        <charset val="136"/>
      </rPr>
      <t>𝟑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</si>
  <si>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岩石含水量(%)</t>
  </si>
  <si>
    <r>
      <t>直接剪力_岩石尖峰凝聚力(kg/cm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</si>
  <si>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直接剪力_岩石尖峰內摩擦角(deg)</t>
    <phoneticPr fontId="2" type="noConversion"/>
  </si>
  <si>
    <r>
      <t>直接剪力_岩石殘餘凝聚力(kg/cm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</si>
  <si>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直接剪力_岩石殘餘內摩擦角(deg)</t>
    <phoneticPr fontId="2" type="noConversion"/>
  </si>
  <si>
    <r>
      <t>弱面直接剪力_岩尖峰凝聚力(kg/cm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</si>
  <si>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弱面直接剪力_岩石尖峰內摩擦角(deg)</t>
    <phoneticPr fontId="2" type="noConversion"/>
  </si>
  <si>
    <r>
      <t>弱面直接剪力_岩石殘餘凝聚力(kg/cm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</si>
  <si>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弱面直接剪力_岩石殘餘內摩擦角(deg)</t>
    <phoneticPr fontId="2" type="noConversion"/>
  </si>
  <si>
    <r>
      <t>岩石單軸壓縮強度(kg/cm</t>
    </r>
    <r>
      <rPr>
        <vertAlign val="superscript"/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)</t>
    </r>
    <phoneticPr fontId="2" type="noConversion"/>
  </si>
  <si>
    <t>破壞應變(%)</t>
    <phoneticPr fontId="2" type="noConversion"/>
  </si>
  <si>
    <t>上限深度(m)</t>
    <phoneticPr fontId="2" type="noConversion"/>
  </si>
  <si>
    <t>下限深度(m)</t>
    <phoneticPr fontId="2" type="noConversion"/>
  </si>
  <si>
    <t>標準貫入N1值(次)</t>
    <phoneticPr fontId="2" type="noConversion"/>
  </si>
  <si>
    <t>貫入深度N1值(cm)</t>
    <phoneticPr fontId="2" type="noConversion"/>
  </si>
  <si>
    <t>標準貫入N2值(次)</t>
    <phoneticPr fontId="2" type="noConversion"/>
  </si>
  <si>
    <t>貫入深度N2值(cm)</t>
    <phoneticPr fontId="2" type="noConversion"/>
  </si>
  <si>
    <t>標準貫入N3值(次)</t>
    <phoneticPr fontId="2" type="noConversion"/>
  </si>
  <si>
    <t>貫入深度N3值(cm)</t>
    <phoneticPr fontId="2" type="noConversion"/>
  </si>
  <si>
    <t>標準貫入N值(次)</t>
    <phoneticPr fontId="2" type="noConversion"/>
  </si>
  <si>
    <t>貫入深度N值(cm)</t>
    <phoneticPr fontId="2" type="noConversion"/>
  </si>
  <si>
    <t>BH-1</t>
  </si>
  <si>
    <t>0.45</t>
  </si>
  <si>
    <t>R-1</t>
    <phoneticPr fontId="2" type="noConversion"/>
  </si>
  <si>
    <t>347RDSA~H</t>
  </si>
  <si>
    <t>6.5</t>
  </si>
  <si>
    <t>7</t>
    <phoneticPr fontId="2" type="noConversion"/>
  </si>
  <si>
    <t>TWD97</t>
    <phoneticPr fontId="2" type="noConversion"/>
  </si>
  <si>
    <t>263239</t>
    <phoneticPr fontId="2" type="noConversion"/>
  </si>
  <si>
    <t>2526021</t>
    <phoneticPr fontId="2" type="noConversion"/>
  </si>
  <si>
    <t>必填</t>
    <phoneticPr fontId="2" type="noConversion"/>
  </si>
  <si>
    <t>型別</t>
    <phoneticPr fontId="2" type="noConversion"/>
  </si>
  <si>
    <t>整數</t>
    <phoneticPr fontId="2" type="noConversion"/>
  </si>
  <si>
    <t>小數</t>
    <phoneticPr fontId="2" type="noConversion"/>
  </si>
  <si>
    <t>值域</t>
    <phoneticPr fontId="2" type="noConversion"/>
  </si>
  <si>
    <t>TWD97,TWD67</t>
    <phoneticPr fontId="2" type="noConversion"/>
  </si>
  <si>
    <t>2410000, 2812000</t>
    <phoneticPr fontId="2" type="noConversion"/>
  </si>
  <si>
    <t>0, 100</t>
    <phoneticPr fontId="2" type="noConversion"/>
  </si>
  <si>
    <t>0, 90</t>
    <phoneticPr fontId="2" type="noConversion"/>
  </si>
  <si>
    <t>0, 90</t>
    <phoneticPr fontId="2" type="noConversion"/>
  </si>
  <si>
    <t>0, 90</t>
    <phoneticPr fontId="2" type="noConversion"/>
  </si>
  <si>
    <t>0, 90</t>
    <phoneticPr fontId="2" type="noConversion"/>
  </si>
  <si>
    <t>0, 100</t>
    <phoneticPr fontId="2" type="noConversion"/>
  </si>
  <si>
    <t>煤源1</t>
  </si>
  <si>
    <t>新竹縣</t>
  </si>
  <si>
    <t>新樂村</t>
  </si>
  <si>
    <t>尖石鄉</t>
  </si>
  <si>
    <t>煤源溪</t>
  </si>
  <si>
    <t>樣孔粒徑</t>
  </si>
  <si>
    <t>(油羅及上坪溪等集水區蘇拉颱風後治理成效檢討及中長程規劃)</t>
  </si>
  <si>
    <t>報告簡報D16&amp;D84，無Dmax&amp;95</t>
  </si>
  <si>
    <t>Y</t>
    <phoneticPr fontId="2" type="noConversion"/>
  </si>
  <si>
    <t>數值</t>
    <phoneticPr fontId="2" type="noConversion"/>
  </si>
  <si>
    <t>EPSG3826_X</t>
    <phoneticPr fontId="2" type="noConversion"/>
  </si>
  <si>
    <t>EPSG3826_Y</t>
    <phoneticPr fontId="2" type="noConversion"/>
  </si>
  <si>
    <t>鄉鎮</t>
    <phoneticPr fontId="2" type="noConversion"/>
  </si>
  <si>
    <t>村里</t>
    <phoneticPr fontId="2" type="noConversion"/>
  </si>
  <si>
    <t>PileNum</t>
    <phoneticPr fontId="2" type="noConversion"/>
  </si>
  <si>
    <t>CorrespondPileNum</t>
    <phoneticPr fontId="2" type="noConversion"/>
  </si>
  <si>
    <t>County</t>
    <phoneticPr fontId="2" type="noConversion"/>
  </si>
  <si>
    <t>Town</t>
    <phoneticPr fontId="2" type="noConversion"/>
  </si>
  <si>
    <t>Vill</t>
    <phoneticPr fontId="2" type="noConversion"/>
  </si>
  <si>
    <t>SubWatershed</t>
    <phoneticPr fontId="2" type="noConversion"/>
  </si>
  <si>
    <t>CoordinateX</t>
    <phoneticPr fontId="2" type="noConversion"/>
  </si>
  <si>
    <t>CoordinateY</t>
    <phoneticPr fontId="2" type="noConversion"/>
  </si>
  <si>
    <t>StartHeight</t>
    <phoneticPr fontId="2" type="noConversion"/>
  </si>
  <si>
    <t>PileKind</t>
    <phoneticPr fontId="2" type="noConversion"/>
  </si>
  <si>
    <t>ExecuteUnit</t>
  </si>
  <si>
    <t>MeasuringDate</t>
    <phoneticPr fontId="2" type="noConversion"/>
  </si>
  <si>
    <t>UpLoadFileName</t>
  </si>
  <si>
    <t>苗栗縣</t>
  </si>
  <si>
    <t>大湖鄉</t>
  </si>
  <si>
    <t>大南村</t>
  </si>
  <si>
    <t>小南勢</t>
  </si>
  <si>
    <t>石樁</t>
  </si>
  <si>
    <t>編號</t>
    <phoneticPr fontId="2" type="noConversion"/>
  </si>
  <si>
    <t>縣市別</t>
    <phoneticPr fontId="2" type="noConversion"/>
  </si>
  <si>
    <t>子集水區</t>
    <phoneticPr fontId="2" type="noConversion"/>
  </si>
  <si>
    <t>調查類型</t>
    <phoneticPr fontId="2" type="noConversion"/>
  </si>
  <si>
    <t>計畫年度(西元)</t>
    <phoneticPr fontId="2" type="noConversion"/>
  </si>
  <si>
    <t>執行單位</t>
    <phoneticPr fontId="2" type="noConversion"/>
  </si>
  <si>
    <t>計畫名稱</t>
    <phoneticPr fontId="2" type="noConversion"/>
  </si>
  <si>
    <t>取樣日期(年/月/日)</t>
    <phoneticPr fontId="2" type="noConversion"/>
  </si>
  <si>
    <t>D10 (mm)</t>
    <phoneticPr fontId="2" type="noConversion"/>
  </si>
  <si>
    <t>D16 (mm)</t>
    <phoneticPr fontId="2" type="noConversion"/>
  </si>
  <si>
    <t>D20 (mm)</t>
    <phoneticPr fontId="2" type="noConversion"/>
  </si>
  <si>
    <t>D30 (mm)</t>
    <phoneticPr fontId="2" type="noConversion"/>
  </si>
  <si>
    <t>D40 (mm)</t>
    <phoneticPr fontId="2" type="noConversion"/>
  </si>
  <si>
    <t>D50 (mm)</t>
    <phoneticPr fontId="2" type="noConversion"/>
  </si>
  <si>
    <t>D65 (mm)</t>
    <phoneticPr fontId="2" type="noConversion"/>
  </si>
  <si>
    <t>D75 (mm)</t>
    <phoneticPr fontId="2" type="noConversion"/>
  </si>
  <si>
    <t>D84 (mm)</t>
    <phoneticPr fontId="2" type="noConversion"/>
  </si>
  <si>
    <t>D90 (mm)</t>
    <phoneticPr fontId="2" type="noConversion"/>
  </si>
  <si>
    <t>D95 (mm)</t>
    <phoneticPr fontId="2" type="noConversion"/>
  </si>
  <si>
    <t>Dmax (mm)</t>
    <phoneticPr fontId="2" type="noConversion"/>
  </si>
  <si>
    <t>Dn (mm)</t>
    <phoneticPr fontId="2" type="noConversion"/>
  </si>
  <si>
    <t>YYYYMMDD</t>
    <phoneticPr fontId="2" type="noConversion"/>
  </si>
  <si>
    <t>CS_ID</t>
  </si>
  <si>
    <t>CS_NameC</t>
  </si>
  <si>
    <t>CSpair</t>
  </si>
  <si>
    <t>CSpairName</t>
  </si>
  <si>
    <t>County</t>
  </si>
  <si>
    <t>Town</t>
  </si>
  <si>
    <t>Village</t>
  </si>
  <si>
    <t>Basinno</t>
  </si>
  <si>
    <t>Subbasin</t>
  </si>
  <si>
    <t>Subbasinno</t>
  </si>
  <si>
    <t>EPSG3826_X</t>
  </si>
  <si>
    <t>EPSG3826_Y</t>
  </si>
  <si>
    <t>Elevation</t>
  </si>
  <si>
    <t>material</t>
  </si>
  <si>
    <t>Date</t>
  </si>
  <si>
    <t>PhotoName</t>
  </si>
  <si>
    <t>CSBL0001</t>
  </si>
  <si>
    <t>大湖0K+000L01</t>
  </si>
  <si>
    <t>CSBR0001</t>
  </si>
  <si>
    <t>大湖0K+000R01</t>
  </si>
  <si>
    <t>大湖_L01-0422基樁.jpg;大湖_L01-近照.jpg;大湖_L01-遠照.jpg</t>
    <phoneticPr fontId="2" type="noConversion"/>
  </si>
  <si>
    <t>CS_IDL</t>
  </si>
  <si>
    <t>CS_IDR</t>
  </si>
  <si>
    <t>Distance</t>
  </si>
  <si>
    <t>note</t>
  </si>
  <si>
    <t>YYYYMMDD</t>
    <phoneticPr fontId="2" type="noConversion"/>
  </si>
  <si>
    <t>橫斷面02_0K+000</t>
  </si>
  <si>
    <t>編號</t>
  </si>
  <si>
    <t>土地使用</t>
  </si>
  <si>
    <t xml:space="preserve">坋粒及極細砂×(100%-黏粒)M
</t>
    <phoneticPr fontId="2" type="noConversion"/>
  </si>
  <si>
    <t xml:space="preserve">有機質含量a(%)
</t>
    <phoneticPr fontId="2" type="noConversion"/>
  </si>
  <si>
    <t xml:space="preserve">土壤結構參數b
</t>
    <phoneticPr fontId="2" type="noConversion"/>
  </si>
  <si>
    <t xml:space="preserve">滲透性
參數c
</t>
    <phoneticPr fontId="2" type="noConversion"/>
  </si>
  <si>
    <t xml:space="preserve">土壤沖蝕性指數K
(t·ha·yr·ha-1·MJ-1·mm-1)
</t>
    <phoneticPr fontId="2" type="noConversion"/>
  </si>
  <si>
    <t>N</t>
    <phoneticPr fontId="2" type="noConversion"/>
  </si>
  <si>
    <t>Pt - 1</t>
    <phoneticPr fontId="2" type="noConversion"/>
  </si>
  <si>
    <t>項次</t>
  </si>
  <si>
    <t>雨量站名</t>
  </si>
  <si>
    <t>站碼</t>
  </si>
  <si>
    <t>設站單位</t>
  </si>
  <si>
    <t>縣市</t>
  </si>
  <si>
    <t>鄉鎮</t>
  </si>
  <si>
    <t>海拔(m)</t>
  </si>
  <si>
    <t>資料起訖年度</t>
  </si>
  <si>
    <t>年平均降雨沖蝕指數(MJ-mm/ha-hr-yr)</t>
  </si>
  <si>
    <r>
      <rPr>
        <b/>
        <sz val="14"/>
        <color theme="0"/>
        <rFont val="微軟正黑體"/>
        <family val="2"/>
        <charset val="136"/>
      </rPr>
      <t>不同重現期距之降雨沖蝕指數
(MJ-mm/ha-hr-yr)</t>
    </r>
    <r>
      <rPr>
        <b/>
        <sz val="14"/>
        <rFont val="微軟正黑體"/>
        <family val="2"/>
        <charset val="136"/>
      </rPr>
      <t xml:space="preserve">
</t>
    </r>
    <phoneticPr fontId="2" type="noConversion"/>
  </si>
  <si>
    <t>統計分析方法</t>
  </si>
  <si>
    <t>2年</t>
  </si>
  <si>
    <t>5年</t>
  </si>
  <si>
    <t>10年</t>
  </si>
  <si>
    <t>25年</t>
  </si>
  <si>
    <t>50年</t>
  </si>
  <si>
    <t>100年</t>
  </si>
  <si>
    <t>龍泉</t>
  </si>
  <si>
    <t>C1R201　</t>
  </si>
  <si>
    <t>中央氣象局</t>
  </si>
  <si>
    <t>屏東縣</t>
  </si>
  <si>
    <t>內埔鄉　</t>
  </si>
  <si>
    <t>2002-2018</t>
  </si>
  <si>
    <t>對數皮爾遜Ⅲ</t>
  </si>
  <si>
    <t>子集水區</t>
    <phoneticPr fontId="30" type="noConversion"/>
  </si>
  <si>
    <t>EPSG3826</t>
    <phoneticPr fontId="30" type="noConversion"/>
  </si>
  <si>
    <t>邊坡概況</t>
    <phoneticPr fontId="30" type="noConversion"/>
  </si>
  <si>
    <t>治理分區</t>
    <phoneticPr fontId="30" type="noConversion"/>
  </si>
  <si>
    <t>區位</t>
    <phoneticPr fontId="30" type="noConversion"/>
  </si>
  <si>
    <t>代碼</t>
    <phoneticPr fontId="30" type="noConversion"/>
  </si>
  <si>
    <t>點位編號</t>
    <phoneticPr fontId="30" type="noConversion"/>
  </si>
  <si>
    <t>X</t>
    <phoneticPr fontId="30" type="noConversion"/>
  </si>
  <si>
    <t>Y</t>
    <phoneticPr fontId="30" type="noConversion"/>
  </si>
  <si>
    <t>坡度(Deg)</t>
    <phoneticPr fontId="30" type="noConversion"/>
  </si>
  <si>
    <t>坡長(m)</t>
    <phoneticPr fontId="30" type="noConversion"/>
  </si>
  <si>
    <t>坡向</t>
    <phoneticPr fontId="30" type="noConversion"/>
  </si>
  <si>
    <t>地層</t>
    <phoneticPr fontId="30" type="noConversion"/>
  </si>
  <si>
    <t>類型</t>
    <phoneticPr fontId="30" type="noConversion"/>
  </si>
  <si>
    <t>大埔</t>
    <phoneticPr fontId="30" type="noConversion"/>
  </si>
  <si>
    <t>東西坑區</t>
    <phoneticPr fontId="30" type="noConversion"/>
  </si>
  <si>
    <t>EA01</t>
    <phoneticPr fontId="30" type="noConversion"/>
  </si>
  <si>
    <t>東北</t>
    <phoneticPr fontId="30" type="noConversion"/>
  </si>
  <si>
    <t>沖積層</t>
    <phoneticPr fontId="30" type="noConversion"/>
  </si>
  <si>
    <t>自然邊坡</t>
    <phoneticPr fontId="30" type="noConversion"/>
  </si>
  <si>
    <t>次數</t>
    <phoneticPr fontId="30" type="noConversion"/>
  </si>
  <si>
    <t>調查開始時間</t>
    <phoneticPr fontId="30" type="noConversion"/>
  </si>
  <si>
    <t>調查結束時間</t>
    <phoneticPr fontId="30" type="noConversion"/>
  </si>
  <si>
    <t>累積降雨量(mm)</t>
    <phoneticPr fontId="30" type="noConversion"/>
  </si>
  <si>
    <t>新增沖蝕深度(cm)</t>
    <phoneticPr fontId="30" type="noConversion"/>
  </si>
  <si>
    <t>20140528</t>
    <phoneticPr fontId="30" type="noConversion"/>
  </si>
  <si>
    <t>20140529</t>
    <phoneticPr fontId="30" type="noConversion"/>
  </si>
  <si>
    <t>Site_No</t>
  </si>
  <si>
    <t>Year</t>
  </si>
  <si>
    <t>Site</t>
  </si>
  <si>
    <t>SUW</t>
  </si>
  <si>
    <t>DUW</t>
  </si>
  <si>
    <t>SAUW</t>
  </si>
  <si>
    <t>Po_P</t>
  </si>
  <si>
    <t>Po_R</t>
  </si>
  <si>
    <t>Po_gs</t>
  </si>
  <si>
    <t>WC_P</t>
  </si>
  <si>
    <t>LL_P</t>
  </si>
  <si>
    <t>PL_P</t>
  </si>
  <si>
    <t>PI_P</t>
  </si>
  <si>
    <t>GI</t>
  </si>
  <si>
    <t>Gravel_P</t>
  </si>
  <si>
    <t>Sand_P</t>
  </si>
  <si>
    <t>Silt_P</t>
  </si>
  <si>
    <t>Clay_P</t>
  </si>
  <si>
    <t>K</t>
  </si>
  <si>
    <t>MDD</t>
  </si>
  <si>
    <t>OMC</t>
  </si>
  <si>
    <t>QU</t>
  </si>
  <si>
    <t>C</t>
  </si>
  <si>
    <t>IFA_D</t>
  </si>
  <si>
    <t>Strain_f</t>
  </si>
  <si>
    <t>ShearM</t>
  </si>
  <si>
    <t>Cc</t>
  </si>
  <si>
    <t>Cr</t>
  </si>
  <si>
    <t>Cv</t>
  </si>
  <si>
    <t>PcP</t>
  </si>
  <si>
    <t>q_UC</t>
  </si>
  <si>
    <t>su_SUU</t>
  </si>
  <si>
    <t>Phi_SUU</t>
  </si>
  <si>
    <t>c_eff_SUU</t>
  </si>
  <si>
    <t>Phi_eff_SUU</t>
  </si>
  <si>
    <t>tau_f_CU</t>
  </si>
  <si>
    <t>Phi_CU</t>
  </si>
  <si>
    <t>c_eff_CU</t>
  </si>
  <si>
    <t>Phi_eff_CU</t>
  </si>
  <si>
    <t>c_CD</t>
  </si>
  <si>
    <t>Phi_CD</t>
  </si>
  <si>
    <t>c_eff_CD</t>
  </si>
  <si>
    <t>Phi_eff_CD</t>
  </si>
  <si>
    <t>USDA</t>
  </si>
  <si>
    <t>USCS</t>
  </si>
  <si>
    <t>ASSHTO</t>
  </si>
  <si>
    <t>Comp</t>
  </si>
  <si>
    <t>CompMT</t>
  </si>
  <si>
    <t>CompExp</t>
  </si>
  <si>
    <t>RoadStab</t>
  </si>
  <si>
    <t>RoBedMat</t>
  </si>
  <si>
    <t>BoMat</t>
  </si>
  <si>
    <t>Ba4</t>
  </si>
  <si>
    <t>彰化縣秀水鄉</t>
  </si>
  <si>
    <t>砂質壤土</t>
  </si>
  <si>
    <t>SC</t>
  </si>
  <si>
    <t>A-2-7</t>
  </si>
  <si>
    <t>優良至不良</t>
  </si>
  <si>
    <t>R,P</t>
    <phoneticPr fontId="2" type="noConversion"/>
  </si>
  <si>
    <t>些微至中度</t>
  </si>
  <si>
    <t>穩定性不良</t>
  </si>
  <si>
    <t>尚佳至不良</t>
  </si>
  <si>
    <t>不適宜</t>
  </si>
  <si>
    <t>採樣點編號</t>
  </si>
  <si>
    <t>採樣年度</t>
  </si>
  <si>
    <t>標高(M)</t>
  </si>
  <si>
    <t>X坐標</t>
  </si>
  <si>
    <t>Y坐標</t>
  </si>
  <si>
    <t>孔隙率(n) %</t>
  </si>
  <si>
    <t>孔隙比(e )</t>
  </si>
  <si>
    <t>比重(Gs)</t>
  </si>
  <si>
    <t>含水量(ω) %</t>
  </si>
  <si>
    <t>液性限度(LL)%</t>
  </si>
  <si>
    <t>塑性限度(PL)%</t>
  </si>
  <si>
    <t>塑性指數(PI)%</t>
  </si>
  <si>
    <t>分組指數(GI)</t>
  </si>
  <si>
    <t>礫石(%)</t>
  </si>
  <si>
    <t>砂(%)</t>
  </si>
  <si>
    <t>粉土(%)</t>
  </si>
  <si>
    <t>粘土(%)</t>
  </si>
  <si>
    <t>最佳含水量(OMC)%</t>
  </si>
  <si>
    <t>內摩擦角(φ) deg</t>
  </si>
  <si>
    <t>試體破壞應變(%)</t>
  </si>
  <si>
    <t>正割模數(kg/cm2)</t>
  </si>
  <si>
    <t>壓縮指數(Cc)</t>
  </si>
  <si>
    <t>再壓縮指數(Cr)</t>
  </si>
  <si>
    <t>三軸壓縮UU-土壤摩擦角(deg)</t>
  </si>
  <si>
    <t>三軸壓縮UU-土壤有效摩擦角(deg)</t>
  </si>
  <si>
    <t>三軸壓縮CU-土壤摩擦角(deg)</t>
  </si>
  <si>
    <t>三軸壓縮CU-土壤有效摩擦角(deg)</t>
  </si>
  <si>
    <t>三軸壓縮CD-土壤摩擦角(deg)</t>
  </si>
  <si>
    <t>三軸壓縮CD-土壤有效摩擦角(deg)</t>
  </si>
  <si>
    <t>壓實性</t>
  </si>
  <si>
    <t>夯實用機械種類</t>
  </si>
  <si>
    <t>壓縮及膨脹性</t>
  </si>
  <si>
    <t>為路提材料穩定性</t>
  </si>
  <si>
    <t>作為路基材料之優劣</t>
  </si>
  <si>
    <t>作為底層材料之優劣</t>
  </si>
  <si>
    <t>欄位定義</t>
  </si>
  <si>
    <t>土壤採樣點之編號</t>
  </si>
  <si>
    <t>土壤採樣的年度</t>
    <phoneticPr fontId="2" type="noConversion"/>
  </si>
  <si>
    <t>土壤採樣位置之縣市及鄉鎮</t>
  </si>
  <si>
    <t>土壤採樣位置之高程</t>
    <phoneticPr fontId="2" type="noConversion"/>
  </si>
  <si>
    <t>土壤採樣位置X坐標值(如為澎湖、金門、連江地區，請將欄位改成EPSG3825_X)*若有EPSG3826或EPSG3825一起的資料時，請分兩張表上傳。</t>
    <phoneticPr fontId="2" type="noConversion"/>
  </si>
  <si>
    <t>土壤採樣位置Y坐標值(如為澎湖、金門、連江地區，請將欄位改成EPSG3825_Y)*若有EPSG3826或EPSG3825一起的資料時，請分兩張表上傳。</t>
    <phoneticPr fontId="2" type="noConversion"/>
  </si>
  <si>
    <t>土壤一般物理性質試驗結果</t>
  </si>
  <si>
    <t>土壤一般物理性質試驗結果</t>
    <phoneticPr fontId="2" type="noConversion"/>
  </si>
  <si>
    <t>阿太堡試驗結果</t>
  </si>
  <si>
    <t>機械分析結果(4號篩以上)</t>
    <phoneticPr fontId="2" type="noConversion"/>
  </si>
  <si>
    <t>機械分析結果(4-200號篩)</t>
    <phoneticPr fontId="2" type="noConversion"/>
  </si>
  <si>
    <t>機械分析結果(200號篩以下)</t>
    <phoneticPr fontId="2" type="noConversion"/>
  </si>
  <si>
    <t>比重計分析結果</t>
  </si>
  <si>
    <t>滲透試驗結果</t>
  </si>
  <si>
    <t>夯實試驗結果</t>
  </si>
  <si>
    <t>抗壓試驗結果</t>
  </si>
  <si>
    <t>剪力試驗結果</t>
  </si>
  <si>
    <t>壓密試驗結果</t>
  </si>
  <si>
    <t>無圍壓剪力強度試驗結果</t>
  </si>
  <si>
    <t>三軸壓縮剪力強度試驗(不壓密不排水)結果</t>
  </si>
  <si>
    <t>三軸壓縮試剪力強度驗(不壓密不排水)結果</t>
  </si>
  <si>
    <t>三軸壓縮剪力強度試驗(壓密不排水)結果</t>
  </si>
  <si>
    <t>三軸壓縮剪力強度試驗(壓密排水)結果</t>
  </si>
  <si>
    <t>美國農業部三角座標土壤分類之結果</t>
  </si>
  <si>
    <t>美國統一土壤分類法之結果</t>
  </si>
  <si>
    <t>AASHTO土壤分類系統之結果</t>
  </si>
  <si>
    <t>綜合前述試驗結果並依Holtz及Kovacs研究成果進行壓實性評估之結果</t>
  </si>
  <si>
    <t>T-履帶式牽引車
R-膠輪壓路機
S-鐵輪壓路機
V-震動式壓路機
P-羊腳滾壓路機
VP-震動式羊腳滾壓路機
PW-羊腳滾壓路機並嚴密控制含水量</t>
    <phoneticPr fontId="2" type="noConversion"/>
  </si>
  <si>
    <t>綜合前述試驗結果並依Holtz及Kovacs研究成果進行壓縮及膨脹性評估之結果</t>
  </si>
  <si>
    <t>綜合前述試驗結果並依Holtz及Kovacs研究成果進行為路提材料穩定性評估之結果</t>
  </si>
  <si>
    <t>綜合前述試驗結果並依Holtz及Kovacs研究成果進行作為路基材料之優劣評估之結果</t>
  </si>
  <si>
    <t>綜合前述試驗結果並依Holtz及Kovacs研究成果評估適不適宜作為底層材料之優劣結果</t>
  </si>
  <si>
    <t>R-膠輪壓路機</t>
  </si>
  <si>
    <t>S-鐵輪壓路機</t>
  </si>
  <si>
    <t>V-震動式壓路機</t>
  </si>
  <si>
    <t>P-羊腳滾壓路機</t>
  </si>
  <si>
    <t>VP-震動式羊腳滾壓路機</t>
  </si>
  <si>
    <t>欄位中文名稱</t>
    <phoneticPr fontId="2" type="noConversion"/>
  </si>
  <si>
    <r>
      <t>現場單位重 (γ)g/cm</t>
    </r>
    <r>
      <rPr>
        <vertAlign val="superscript"/>
        <sz val="12"/>
        <color rgb="FF000000"/>
        <rFont val="新細明體"/>
        <family val="1"/>
        <charset val="136"/>
        <scheme val="minor"/>
      </rPr>
      <t>3</t>
    </r>
    <phoneticPr fontId="2" type="noConversion"/>
  </si>
  <si>
    <r>
      <t>乾燥單位重 (γ</t>
    </r>
    <r>
      <rPr>
        <vertAlign val="superscript"/>
        <sz val="12"/>
        <color rgb="FF000000"/>
        <rFont val="新細明體"/>
        <family val="1"/>
        <charset val="136"/>
        <scheme val="minor"/>
      </rPr>
      <t>d</t>
    </r>
    <r>
      <rPr>
        <sz val="12"/>
        <color rgb="FF000000"/>
        <rFont val="新細明體"/>
        <family val="1"/>
        <charset val="136"/>
        <scheme val="minor"/>
      </rPr>
      <t>)g/cm</t>
    </r>
    <r>
      <rPr>
        <vertAlign val="superscript"/>
        <sz val="12"/>
        <color rgb="FF000000"/>
        <rFont val="新細明體"/>
        <family val="1"/>
        <charset val="136"/>
        <scheme val="minor"/>
      </rPr>
      <t>3</t>
    </r>
    <phoneticPr fontId="2" type="noConversion"/>
  </si>
  <si>
    <r>
      <t>飽和單位重 (γ</t>
    </r>
    <r>
      <rPr>
        <vertAlign val="superscript"/>
        <sz val="12"/>
        <color rgb="FF000000"/>
        <rFont val="新細明體"/>
        <family val="1"/>
        <charset val="136"/>
        <scheme val="minor"/>
      </rPr>
      <t>sat</t>
    </r>
    <r>
      <rPr>
        <sz val="12"/>
        <color rgb="FF000000"/>
        <rFont val="新細明體"/>
        <family val="1"/>
        <charset val="136"/>
        <scheme val="minor"/>
      </rPr>
      <t>)g/cm</t>
    </r>
    <r>
      <rPr>
        <vertAlign val="superscript"/>
        <sz val="12"/>
        <color rgb="FF000000"/>
        <rFont val="新細明體"/>
        <family val="1"/>
        <charset val="136"/>
        <scheme val="minor"/>
      </rPr>
      <t>3</t>
    </r>
    <phoneticPr fontId="2" type="noConversion"/>
  </si>
  <si>
    <r>
      <t>透水係數(k)20</t>
    </r>
    <r>
      <rPr>
        <vertAlign val="superscript"/>
        <sz val="12"/>
        <color rgb="FF000000"/>
        <rFont val="新細明體"/>
        <family val="1"/>
        <charset val="136"/>
        <scheme val="minor"/>
      </rPr>
      <t>o</t>
    </r>
    <r>
      <rPr>
        <sz val="12"/>
        <color rgb="FF000000"/>
        <rFont val="新細明體"/>
        <family val="1"/>
        <charset val="136"/>
        <scheme val="minor"/>
      </rPr>
      <t>C cm/sec</t>
    </r>
    <phoneticPr fontId="2" type="noConversion"/>
  </si>
  <si>
    <r>
      <t>最大乾密度(MDD) g/cm</t>
    </r>
    <r>
      <rPr>
        <vertAlign val="superscript"/>
        <sz val="12"/>
        <color rgb="FF000000"/>
        <rFont val="新細明體"/>
        <family val="1"/>
        <charset val="136"/>
        <scheme val="minor"/>
      </rPr>
      <t>3</t>
    </r>
    <phoneticPr fontId="2" type="noConversion"/>
  </si>
  <si>
    <r>
      <t>承載力(q</t>
    </r>
    <r>
      <rPr>
        <vertAlign val="superscript"/>
        <sz val="12"/>
        <color rgb="FF000000"/>
        <rFont val="新細明體"/>
        <family val="1"/>
        <charset val="136"/>
        <scheme val="minor"/>
      </rPr>
      <t>u</t>
    </r>
    <r>
      <rPr>
        <sz val="12"/>
        <color rgb="FF000000"/>
        <rFont val="新細明體"/>
        <family val="1"/>
        <charset val="136"/>
        <scheme val="minor"/>
      </rPr>
      <t>)kg/cm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phoneticPr fontId="2" type="noConversion"/>
  </si>
  <si>
    <r>
      <t>凝聚力(c ) 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phoneticPr fontId="2" type="noConversion"/>
  </si>
  <si>
    <r>
      <t xml:space="preserve">壓密係數(Cv) </t>
    </r>
    <r>
      <rPr>
        <sz val="12"/>
        <color theme="1"/>
        <rFont val="新細明體"/>
        <family val="1"/>
        <charset val="136"/>
        <scheme val="minor"/>
      </rPr>
      <t>m</t>
    </r>
    <r>
      <rPr>
        <vertAlign val="superscript"/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family val="1"/>
        <charset val="136"/>
        <scheme val="minor"/>
      </rPr>
      <t>/year</t>
    </r>
    <phoneticPr fontId="2" type="noConversion"/>
  </si>
  <si>
    <r>
      <t>預壓密壓力 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phoneticPr fontId="2" type="noConversion"/>
  </si>
  <si>
    <r>
      <t>無圍壓縮強度(kg/cm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</si>
  <si>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r>
      <t>三軸壓縮UU-破壞時剪應力(kg/cm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</si>
  <si>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r>
      <t>三軸壓縮UU-土壤有效凝聚力(kg/cm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</si>
  <si>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r>
      <t>三軸壓縮CU-破壞時剪應力(kg/cm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</si>
  <si>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r>
      <t>三軸壓縮CU-土壤有效凝聚力(kg/cm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</si>
  <si>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r>
      <t>三軸壓縮CD-土壤凝聚力(kg/cm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</si>
  <si>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r>
      <t>三軸壓縮CD-土壤有效凝聚力(kg/cm</t>
    </r>
    <r>
      <rPr>
        <vertAlign val="super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)</t>
    </r>
    <phoneticPr fontId="2" type="noConversion"/>
  </si>
  <si>
    <t>YYYY</t>
    <phoneticPr fontId="2" type="noConversion"/>
  </si>
  <si>
    <t>臺北分署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</si>
</sst>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38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vertAlign val="superscript"/>
      <sz val="12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  <font>
      <vertAlign val="superscript"/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0000"/>
      <name val="Times New Roman"/>
      <family val="1"/>
    </font>
    <font>
      <sz val="12"/>
      <name val="標楷體"/>
      <family val="4"/>
      <charset val="136"/>
    </font>
    <font>
      <sz val="12"/>
      <color rgb="FF7030A0"/>
      <name val="標楷體"/>
      <family val="4"/>
      <charset val="136"/>
    </font>
    <font>
      <sz val="12"/>
      <color theme="1"/>
      <name val="Arial"/>
      <family val="2"/>
    </font>
    <font>
      <sz val="12"/>
      <color theme="1"/>
      <name val="標楷體"/>
      <family val="4"/>
      <charset val="136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rgb="FFFF0000"/>
      <name val="標楷體"/>
      <family val="1"/>
      <charset val="136"/>
    </font>
    <font>
      <sz val="12"/>
      <color rgb="FF000000"/>
      <name val="Microsoft JhengHei"/>
      <family val="2"/>
      <charset val="136"/>
    </font>
    <font>
      <sz val="12"/>
      <name val="PMingLiu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ajor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2"/>
      <scheme val="minor"/>
    </font>
    <font>
      <b/>
      <sz val="14"/>
      <color rgb="FFFFFFFF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14"/>
      <color theme="0"/>
      <name val="微軟正黑體"/>
      <family val="2"/>
      <charset val="136"/>
    </font>
    <font>
      <sz val="14"/>
      <color theme="1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name val="標楷體"/>
      <family val="4"/>
      <charset val="136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inor"/>
    </font>
    <font>
      <vertAlign val="superscript"/>
      <sz val="12"/>
      <color rgb="FF000000"/>
      <name val="新細明體"/>
      <family val="1"/>
      <charset val="136"/>
      <scheme val="minor"/>
    </font>
    <font>
      <vertAlign val="superscript"/>
      <sz val="12"/>
      <color theme="1"/>
      <name val="新細明體"/>
      <family val="1"/>
      <charset val="136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BC2E6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rgb="FF5B9BD5"/>
      </left>
      <right style="medium">
        <color rgb="FF5B9BD5"/>
      </right>
      <top style="medium">
        <color rgb="FF5B9BD5"/>
      </top>
      <bottom/>
      <diagonal/>
    </border>
    <border>
      <left style="medium">
        <color rgb="FF5B9BD5"/>
      </left>
      <right/>
      <top style="medium">
        <color rgb="FF5B9BD5"/>
      </top>
      <bottom style="medium">
        <color rgb="FF5B9BD5"/>
      </bottom>
      <diagonal/>
    </border>
    <border>
      <left/>
      <right/>
      <top style="medium">
        <color rgb="FF5B9BD5"/>
      </top>
      <bottom style="medium">
        <color rgb="FF5B9BD5"/>
      </bottom>
      <diagonal/>
    </border>
    <border>
      <left/>
      <right style="medium">
        <color rgb="FF5B9BD5"/>
      </right>
      <top style="medium">
        <color rgb="FF5B9BD5"/>
      </top>
      <bottom style="medium">
        <color rgb="FF5B9BD5"/>
      </bottom>
      <diagonal/>
    </border>
    <border>
      <left style="medium">
        <color rgb="FF5B9BD5"/>
      </left>
      <right style="medium">
        <color rgb="FF5B9BD5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5" fillId="0" borderId="0"/>
  </cellStyleXfs>
  <cellXfs count="111">
    <xf numFmtId="0" fontId="0" fillId="0" borderId="0" xfId="0">
      <alignment vertical="center"/>
    </xf>
    <xf numFmtId="0" fontId="0" fillId="4" borderId="4" xfId="0" applyFill="1" applyBorder="1" applyAlignment="1">
      <alignment vertical="center" wrapText="1"/>
    </xf>
    <xf numFmtId="0" fontId="3" fillId="5" borderId="5" xfId="0" applyFont="1" applyFill="1" applyBorder="1" applyAlignment="1">
      <alignment horizontal="justify" vertical="center" wrapText="1"/>
    </xf>
    <xf numFmtId="0" fontId="5" fillId="5" borderId="5" xfId="0" applyFont="1" applyFill="1" applyBorder="1" applyAlignment="1">
      <alignment horizontal="justify" vertical="center" wrapText="1"/>
    </xf>
    <xf numFmtId="0" fontId="0" fillId="0" borderId="4" xfId="0" applyBorder="1">
      <alignment vertical="center"/>
    </xf>
    <xf numFmtId="49" fontId="0" fillId="4" borderId="4" xfId="0" applyNumberFormat="1" applyFill="1" applyBorder="1">
      <alignment vertical="center"/>
    </xf>
    <xf numFmtId="0" fontId="0" fillId="0" borderId="0" xfId="0" applyFill="1">
      <alignment vertical="center"/>
    </xf>
    <xf numFmtId="0" fontId="0" fillId="4" borderId="4" xfId="0" applyFill="1" applyBorder="1">
      <alignment vertical="center"/>
    </xf>
    <xf numFmtId="0" fontId="10" fillId="5" borderId="5" xfId="0" applyFont="1" applyFill="1" applyBorder="1" applyAlignment="1">
      <alignment horizontal="justify" vertical="center" wrapText="1"/>
    </xf>
    <xf numFmtId="0" fontId="8" fillId="4" borderId="4" xfId="0" applyFont="1" applyFill="1" applyBorder="1">
      <alignment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>
      <alignment vertical="center"/>
    </xf>
    <xf numFmtId="0" fontId="1" fillId="6" borderId="4" xfId="0" applyFont="1" applyFill="1" applyBorder="1">
      <alignment vertical="center"/>
    </xf>
    <xf numFmtId="0" fontId="7" fillId="6" borderId="4" xfId="0" applyFont="1" applyFill="1" applyBorder="1">
      <alignment vertical="center"/>
    </xf>
    <xf numFmtId="177" fontId="3" fillId="5" borderId="5" xfId="0" applyNumberFormat="1" applyFont="1" applyFill="1" applyBorder="1" applyAlignment="1">
      <alignment horizontal="justify" vertical="center" wrapText="1"/>
    </xf>
    <xf numFmtId="0" fontId="5" fillId="5" borderId="5" xfId="0" applyFont="1" applyFill="1" applyBorder="1" applyAlignment="1">
      <alignment vertical="center" wrapText="1"/>
    </xf>
    <xf numFmtId="0" fontId="11" fillId="5" borderId="9" xfId="0" applyFont="1" applyFill="1" applyBorder="1" applyAlignment="1">
      <alignment vertical="center" wrapText="1"/>
    </xf>
    <xf numFmtId="0" fontId="11" fillId="5" borderId="5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177" fontId="0" fillId="0" borderId="4" xfId="0" applyNumberFormat="1" applyBorder="1">
      <alignment vertical="center"/>
    </xf>
    <xf numFmtId="0" fontId="0" fillId="8" borderId="10" xfId="0" applyFill="1" applyBorder="1">
      <alignment vertical="center"/>
    </xf>
    <xf numFmtId="0" fontId="0" fillId="8" borderId="11" xfId="0" applyFill="1" applyBorder="1">
      <alignment vertical="center"/>
    </xf>
    <xf numFmtId="0" fontId="3" fillId="5" borderId="5" xfId="0" applyFont="1" applyFill="1" applyBorder="1" applyAlignment="1">
      <alignment vertical="center" wrapText="1"/>
    </xf>
    <xf numFmtId="49" fontId="5" fillId="5" borderId="5" xfId="0" applyNumberFormat="1" applyFont="1" applyFill="1" applyBorder="1" applyAlignment="1">
      <alignment horizontal="justify" vertical="center" wrapText="1"/>
    </xf>
    <xf numFmtId="0" fontId="12" fillId="0" borderId="4" xfId="0" applyFont="1" applyBorder="1">
      <alignment vertical="center"/>
    </xf>
    <xf numFmtId="49" fontId="12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176" fontId="0" fillId="4" borderId="4" xfId="0" applyNumberFormat="1" applyFill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3" fillId="5" borderId="5" xfId="0" applyNumberFormat="1" applyFont="1" applyFill="1" applyBorder="1" applyAlignment="1">
      <alignment horizontal="justify" vertical="center" wrapText="1"/>
    </xf>
    <xf numFmtId="0" fontId="0" fillId="0" borderId="8" xfId="0" applyBorder="1">
      <alignment vertical="center"/>
    </xf>
    <xf numFmtId="49" fontId="0" fillId="0" borderId="4" xfId="0" applyNumberFormat="1" applyBorder="1">
      <alignment vertical="center"/>
    </xf>
    <xf numFmtId="0" fontId="9" fillId="0" borderId="4" xfId="0" applyFont="1" applyBorder="1">
      <alignment vertical="center"/>
    </xf>
    <xf numFmtId="49" fontId="0" fillId="10" borderId="4" xfId="0" applyNumberFormat="1" applyFill="1" applyBorder="1">
      <alignment vertical="center"/>
    </xf>
    <xf numFmtId="0" fontId="13" fillId="0" borderId="0" xfId="0" applyFont="1">
      <alignment vertical="center"/>
    </xf>
    <xf numFmtId="49" fontId="0" fillId="0" borderId="10" xfId="0" applyNumberFormat="1" applyBorder="1">
      <alignment vertical="center"/>
    </xf>
    <xf numFmtId="49" fontId="0" fillId="0" borderId="13" xfId="0" applyNumberFormat="1" applyBorder="1">
      <alignment vertical="center"/>
    </xf>
    <xf numFmtId="0" fontId="0" fillId="0" borderId="13" xfId="0" applyBorder="1">
      <alignment vertical="center"/>
    </xf>
    <xf numFmtId="0" fontId="1" fillId="0" borderId="13" xfId="0" applyFont="1" applyBorder="1">
      <alignment vertical="center"/>
    </xf>
    <xf numFmtId="49" fontId="0" fillId="11" borderId="4" xfId="0" applyNumberFormat="1" applyFill="1" applyBorder="1">
      <alignment vertical="center"/>
    </xf>
    <xf numFmtId="0" fontId="0" fillId="11" borderId="4" xfId="0" applyFill="1" applyBorder="1">
      <alignment vertical="center"/>
    </xf>
    <xf numFmtId="0" fontId="1" fillId="11" borderId="4" xfId="0" applyFont="1" applyFill="1" applyBorder="1">
      <alignment vertical="center"/>
    </xf>
    <xf numFmtId="0" fontId="0" fillId="11" borderId="0" xfId="0" applyFill="1">
      <alignment vertical="center"/>
    </xf>
    <xf numFmtId="0" fontId="0" fillId="11" borderId="0" xfId="0" applyFill="1" applyBorder="1">
      <alignment vertical="center"/>
    </xf>
    <xf numFmtId="0" fontId="0" fillId="10" borderId="4" xfId="0" applyFill="1" applyBorder="1">
      <alignment vertical="center"/>
    </xf>
    <xf numFmtId="0" fontId="8" fillId="12" borderId="4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1" fillId="12" borderId="4" xfId="0" applyFont="1" applyFill="1" applyBorder="1" applyAlignment="1">
      <alignment vertical="center" wrapText="1"/>
    </xf>
    <xf numFmtId="0" fontId="22" fillId="12" borderId="4" xfId="0" applyFont="1" applyFill="1" applyBorder="1" applyAlignment="1">
      <alignment vertical="center" wrapText="1"/>
    </xf>
    <xf numFmtId="49" fontId="21" fillId="12" borderId="4" xfId="0" applyNumberFormat="1" applyFont="1" applyFill="1" applyBorder="1">
      <alignment vertical="center"/>
    </xf>
    <xf numFmtId="0" fontId="8" fillId="12" borderId="4" xfId="0" applyFont="1" applyFill="1" applyBorder="1">
      <alignment vertical="center"/>
    </xf>
    <xf numFmtId="0" fontId="1" fillId="0" borderId="0" xfId="0" applyFont="1">
      <alignment vertical="center"/>
    </xf>
    <xf numFmtId="1" fontId="0" fillId="0" borderId="0" xfId="0" applyNumberFormat="1">
      <alignment vertical="center"/>
    </xf>
    <xf numFmtId="0" fontId="23" fillId="0" borderId="0" xfId="0" applyFont="1" applyBorder="1" applyAlignment="1">
      <alignment horizontal="left" vertical="center"/>
    </xf>
    <xf numFmtId="1" fontId="24" fillId="0" borderId="0" xfId="0" applyNumberFormat="1" applyFont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25" fillId="0" borderId="0" xfId="1"/>
    <xf numFmtId="0" fontId="21" fillId="12" borderId="4" xfId="0" applyFont="1" applyFill="1" applyBorder="1" applyAlignment="1">
      <alignment horizontal="center" vertical="center" wrapText="1"/>
    </xf>
    <xf numFmtId="0" fontId="8" fillId="12" borderId="4" xfId="0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0" fontId="26" fillId="13" borderId="14" xfId="0" applyFont="1" applyFill="1" applyBorder="1" applyAlignment="1">
      <alignment horizontal="center" vertical="center" wrapText="1" readingOrder="1"/>
    </xf>
    <xf numFmtId="0" fontId="26" fillId="13" borderId="18" xfId="0" applyFont="1" applyFill="1" applyBorder="1" applyAlignment="1">
      <alignment horizontal="center" vertical="center" wrapText="1" readingOrder="1"/>
    </xf>
    <xf numFmtId="0" fontId="29" fillId="0" borderId="4" xfId="0" applyFont="1" applyBorder="1" applyAlignment="1"/>
    <xf numFmtId="0" fontId="29" fillId="0" borderId="4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49" fontId="29" fillId="0" borderId="4" xfId="0" applyNumberFormat="1" applyFont="1" applyBorder="1" applyAlignment="1">
      <alignment horizontal="center"/>
    </xf>
    <xf numFmtId="0" fontId="32" fillId="14" borderId="19" xfId="0" applyFont="1" applyFill="1" applyBorder="1" applyAlignment="1">
      <alignment horizontal="center" vertical="center" wrapText="1"/>
    </xf>
    <xf numFmtId="0" fontId="32" fillId="14" borderId="20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right" vertical="center" wrapText="1"/>
    </xf>
    <xf numFmtId="0" fontId="33" fillId="0" borderId="21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35" fillId="12" borderId="2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6" fillId="13" borderId="14" xfId="0" applyFont="1" applyFill="1" applyBorder="1" applyAlignment="1">
      <alignment horizontal="center" vertical="center" wrapText="1" readingOrder="1"/>
    </xf>
    <xf numFmtId="0" fontId="26" fillId="13" borderId="18" xfId="0" applyFont="1" applyFill="1" applyBorder="1" applyAlignment="1">
      <alignment horizontal="center" vertical="center" wrapText="1" readingOrder="1"/>
    </xf>
    <xf numFmtId="0" fontId="27" fillId="13" borderId="15" xfId="0" applyFont="1" applyFill="1" applyBorder="1" applyAlignment="1">
      <alignment horizontal="center" vertical="center" wrapText="1"/>
    </xf>
    <xf numFmtId="0" fontId="27" fillId="13" borderId="16" xfId="0" applyFont="1" applyFill="1" applyBorder="1" applyAlignment="1">
      <alignment horizontal="center" vertical="center" wrapText="1"/>
    </xf>
    <xf numFmtId="0" fontId="27" fillId="13" borderId="17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/>
    </xf>
    <xf numFmtId="0" fontId="35" fillId="12" borderId="22" xfId="0" applyFont="1" applyFill="1" applyBorder="1" applyAlignment="1">
      <alignment horizontal="center" vertical="center" wrapText="1"/>
    </xf>
    <xf numFmtId="0" fontId="34" fillId="12" borderId="22" xfId="0" applyFont="1" applyFill="1" applyBorder="1" applyAlignment="1">
      <alignment horizontal="left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2020\&#23560;&#26696;\&#36039;&#26009;&#24179;&#21488;\0922_&#27827;&#24202;&#36074;&#28204;&#35430;&#36039;&#26009;\200918_&#28204;&#35430;DEMO&#29992;_&#35336;&#30059;&#38542;&#27573;_&#27827;&#24202;&#36074;_&#27969;&#27700;&#343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廠商上傳河床質資料格式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W7"/>
  <sheetViews>
    <sheetView workbookViewId="0">
      <selection activeCell="C11" sqref="C11"/>
    </sheetView>
  </sheetViews>
  <sheetFormatPr defaultRowHeight="16.5"/>
  <cols>
    <col min="1" max="1" width="12.375" bestFit="1" customWidth="1"/>
    <col min="2" max="2" width="12" customWidth="1"/>
    <col min="3" max="3" width="15.5" bestFit="1" customWidth="1"/>
    <col min="4" max="4" width="14.75" bestFit="1" customWidth="1"/>
    <col min="5" max="5" width="19.125" customWidth="1"/>
    <col min="6" max="6" width="11.125" customWidth="1"/>
    <col min="7" max="7" width="11.375" customWidth="1"/>
    <col min="8" max="8" width="9.875" customWidth="1"/>
    <col min="9" max="9" width="13.125" customWidth="1"/>
    <col min="16" max="17" width="11.5" customWidth="1"/>
  </cols>
  <sheetData>
    <row r="1" spans="1:23" ht="17.25" thickBot="1">
      <c r="B1" s="83" t="s">
        <v>19</v>
      </c>
      <c r="C1" s="84"/>
      <c r="D1" s="84"/>
      <c r="E1" s="84"/>
      <c r="F1" s="84"/>
      <c r="G1" s="84"/>
      <c r="H1" s="84"/>
      <c r="I1" s="85"/>
      <c r="J1" s="86" t="s">
        <v>20</v>
      </c>
      <c r="K1" s="87"/>
      <c r="L1" s="87"/>
      <c r="M1" s="87"/>
      <c r="N1" s="87"/>
      <c r="O1" s="87"/>
      <c r="P1" s="87"/>
      <c r="Q1" s="88" t="s">
        <v>21</v>
      </c>
      <c r="R1" s="89"/>
      <c r="S1" s="89"/>
      <c r="T1" s="89"/>
      <c r="U1" s="89"/>
      <c r="V1" s="89"/>
      <c r="W1" s="90"/>
    </row>
    <row r="2" spans="1:23" ht="66">
      <c r="A2" s="7"/>
      <c r="B2" s="2" t="s">
        <v>22</v>
      </c>
      <c r="C2" s="2" t="s">
        <v>23</v>
      </c>
      <c r="D2" s="2" t="s">
        <v>24</v>
      </c>
      <c r="E2" s="2" t="s">
        <v>25</v>
      </c>
      <c r="F2" s="2" t="s">
        <v>43</v>
      </c>
      <c r="G2" s="3" t="s">
        <v>26</v>
      </c>
      <c r="H2" s="3" t="s">
        <v>44</v>
      </c>
      <c r="I2" s="8" t="s">
        <v>27</v>
      </c>
      <c r="J2" s="2" t="s">
        <v>45</v>
      </c>
      <c r="K2" s="2" t="s">
        <v>46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51</v>
      </c>
      <c r="Q2" s="2" t="s">
        <v>52</v>
      </c>
      <c r="R2" s="2" t="s">
        <v>53</v>
      </c>
      <c r="S2" s="2" t="s">
        <v>54</v>
      </c>
      <c r="T2" s="2" t="s">
        <v>55</v>
      </c>
      <c r="U2" s="2" t="s">
        <v>56</v>
      </c>
      <c r="V2" s="2" t="s">
        <v>57</v>
      </c>
      <c r="W2" s="2" t="s">
        <v>58</v>
      </c>
    </row>
    <row r="3" spans="1:23">
      <c r="A3" s="9" t="s">
        <v>28</v>
      </c>
      <c r="B3" s="4" t="s">
        <v>29</v>
      </c>
      <c r="C3" s="4" t="s">
        <v>2</v>
      </c>
      <c r="D3" s="4">
        <v>250074</v>
      </c>
      <c r="E3" s="4">
        <v>2498958</v>
      </c>
      <c r="F3" s="4">
        <v>221.49</v>
      </c>
      <c r="G3" s="4"/>
      <c r="H3" s="4"/>
      <c r="I3" s="4" t="s">
        <v>30</v>
      </c>
      <c r="J3" s="4">
        <v>1196</v>
      </c>
      <c r="K3" s="4">
        <v>1854</v>
      </c>
      <c r="L3" s="4">
        <v>2336</v>
      </c>
      <c r="M3" s="4">
        <v>2991</v>
      </c>
      <c r="N3" s="4">
        <v>3512</v>
      </c>
      <c r="O3" s="4">
        <v>4059</v>
      </c>
      <c r="P3" s="4">
        <v>4059</v>
      </c>
      <c r="Q3" s="4">
        <v>1196</v>
      </c>
      <c r="R3" s="4">
        <v>1854</v>
      </c>
      <c r="S3" s="4">
        <v>2336</v>
      </c>
      <c r="T3" s="4">
        <v>2991</v>
      </c>
      <c r="U3" s="4">
        <v>3512</v>
      </c>
      <c r="V3" s="4">
        <v>4059</v>
      </c>
      <c r="W3" s="4">
        <v>4059</v>
      </c>
    </row>
    <row r="4" spans="1:23">
      <c r="A4" s="9" t="s">
        <v>31</v>
      </c>
      <c r="B4" s="7" t="s">
        <v>32</v>
      </c>
      <c r="C4" s="5" t="s">
        <v>33</v>
      </c>
      <c r="D4" s="5" t="s">
        <v>33</v>
      </c>
      <c r="E4" s="5" t="s">
        <v>33</v>
      </c>
      <c r="F4" s="1" t="s">
        <v>34</v>
      </c>
      <c r="G4" s="7"/>
      <c r="H4" s="7"/>
      <c r="I4" s="10" t="s">
        <v>34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9" t="s">
        <v>35</v>
      </c>
      <c r="B5" s="7" t="s">
        <v>12</v>
      </c>
      <c r="C5" s="5" t="s">
        <v>36</v>
      </c>
      <c r="D5" s="5" t="s">
        <v>7</v>
      </c>
      <c r="E5" s="5" t="s">
        <v>7</v>
      </c>
      <c r="F5" s="7" t="s">
        <v>11</v>
      </c>
      <c r="G5" s="7" t="s">
        <v>11</v>
      </c>
      <c r="H5" s="7" t="s">
        <v>11</v>
      </c>
      <c r="I5" s="1" t="s">
        <v>12</v>
      </c>
      <c r="J5" s="7" t="s">
        <v>10</v>
      </c>
      <c r="K5" s="7" t="s">
        <v>10</v>
      </c>
      <c r="L5" s="7" t="s">
        <v>10</v>
      </c>
      <c r="M5" s="7" t="s">
        <v>10</v>
      </c>
      <c r="N5" s="7" t="s">
        <v>10</v>
      </c>
      <c r="O5" s="7" t="s">
        <v>10</v>
      </c>
      <c r="P5" s="7" t="s">
        <v>10</v>
      </c>
      <c r="Q5" s="7" t="s">
        <v>10</v>
      </c>
      <c r="R5" s="7" t="s">
        <v>10</v>
      </c>
      <c r="S5" s="7" t="s">
        <v>10</v>
      </c>
      <c r="T5" s="7" t="s">
        <v>10</v>
      </c>
      <c r="U5" s="7" t="s">
        <v>10</v>
      </c>
      <c r="V5" s="7" t="s">
        <v>10</v>
      </c>
      <c r="W5" s="7" t="s">
        <v>10</v>
      </c>
    </row>
    <row r="6" spans="1:23">
      <c r="A6" s="9" t="s">
        <v>37</v>
      </c>
      <c r="B6" s="7"/>
      <c r="C6" s="5" t="s">
        <v>38</v>
      </c>
      <c r="D6" s="5" t="s">
        <v>39</v>
      </c>
      <c r="E6" s="5" t="s">
        <v>15</v>
      </c>
      <c r="F6" s="11" t="s">
        <v>40</v>
      </c>
      <c r="G6" s="12" t="s">
        <v>41</v>
      </c>
      <c r="H6" s="12" t="s">
        <v>17</v>
      </c>
      <c r="I6" s="7"/>
      <c r="J6" s="12" t="s">
        <v>17</v>
      </c>
      <c r="K6" s="13" t="s">
        <v>17</v>
      </c>
      <c r="L6" s="13" t="s">
        <v>17</v>
      </c>
      <c r="M6" s="13" t="s">
        <v>42</v>
      </c>
      <c r="N6" s="13" t="s">
        <v>17</v>
      </c>
      <c r="O6" s="13" t="s">
        <v>17</v>
      </c>
      <c r="P6" s="13" t="s">
        <v>17</v>
      </c>
      <c r="Q6" s="13" t="s">
        <v>17</v>
      </c>
      <c r="R6" s="13" t="s">
        <v>17</v>
      </c>
      <c r="S6" s="13" t="s">
        <v>17</v>
      </c>
      <c r="T6" s="13" t="s">
        <v>17</v>
      </c>
      <c r="U6" s="13" t="s">
        <v>17</v>
      </c>
      <c r="V6" s="13" t="s">
        <v>17</v>
      </c>
      <c r="W6" s="13" t="s">
        <v>17</v>
      </c>
    </row>
    <row r="7" spans="1:23">
      <c r="A7" s="9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</sheetData>
  <mergeCells count="3">
    <mergeCell ref="B1:I1"/>
    <mergeCell ref="J1:P1"/>
    <mergeCell ref="Q1:W1"/>
  </mergeCells>
  <phoneticPr fontId="2" type="noConversion"/>
  <dataValidations count="2">
    <dataValidation type="list" allowBlank="1" showInputMessage="1" showErrorMessage="1" sqref="I6:I24 I3" xr:uid="{00000000-0002-0000-0100-000000000000}">
      <formula1>"單位歷線,合理化公式"</formula1>
    </dataValidation>
    <dataValidation type="list" allowBlank="1" showInputMessage="1" showErrorMessage="1" sqref="C3 C7:C24" xr:uid="{00000000-0002-0000-0100-000001000000}">
      <formula1>"TWD97,TWD67"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M6"/>
  <sheetViews>
    <sheetView topLeftCell="D1" workbookViewId="0">
      <selection activeCell="E29" sqref="E29"/>
    </sheetView>
  </sheetViews>
  <sheetFormatPr defaultRowHeight="16.5"/>
  <cols>
    <col min="1" max="1" width="16.875" customWidth="1"/>
    <col min="2" max="2" width="18.75" customWidth="1"/>
    <col min="3" max="3" width="13" customWidth="1"/>
    <col min="4" max="4" width="15.75" customWidth="1"/>
    <col min="5" max="5" width="21.5" customWidth="1"/>
    <col min="6" max="6" width="19.875" customWidth="1"/>
    <col min="7" max="7" width="14.5" customWidth="1"/>
    <col min="8" max="8" width="17.125" customWidth="1"/>
    <col min="9" max="9" width="23.625" customWidth="1"/>
    <col min="10" max="10" width="23.875" customWidth="1"/>
    <col min="11" max="11" width="15.25" customWidth="1"/>
    <col min="12" max="12" width="17.375" customWidth="1"/>
    <col min="13" max="13" width="19.25" customWidth="1"/>
  </cols>
  <sheetData>
    <row r="1" spans="1:13" ht="33.75" thickBot="1">
      <c r="A1" s="7"/>
      <c r="B1" s="2" t="s">
        <v>59</v>
      </c>
      <c r="C1" s="2" t="s">
        <v>60</v>
      </c>
      <c r="D1" s="3" t="s">
        <v>61</v>
      </c>
      <c r="E1" s="2" t="s">
        <v>62</v>
      </c>
      <c r="F1" s="2" t="s">
        <v>0</v>
      </c>
      <c r="G1" s="14" t="s">
        <v>63</v>
      </c>
      <c r="H1" s="14" t="s">
        <v>64</v>
      </c>
      <c r="I1" s="2" t="s">
        <v>65</v>
      </c>
      <c r="J1" s="2" t="s">
        <v>66</v>
      </c>
      <c r="K1" s="15" t="s">
        <v>79</v>
      </c>
      <c r="L1" s="16" t="s">
        <v>80</v>
      </c>
      <c r="M1" s="17" t="s">
        <v>81</v>
      </c>
    </row>
    <row r="2" spans="1:13" ht="17.25" thickTop="1">
      <c r="A2" s="18" t="s">
        <v>67</v>
      </c>
      <c r="B2" s="4">
        <v>1</v>
      </c>
      <c r="C2" s="4" t="s">
        <v>68</v>
      </c>
      <c r="D2" s="4" t="s">
        <v>69</v>
      </c>
      <c r="E2" s="4" t="s">
        <v>70</v>
      </c>
      <c r="F2" s="4" t="s">
        <v>2</v>
      </c>
      <c r="G2" s="19">
        <v>247229.8</v>
      </c>
      <c r="H2" s="19">
        <v>2500061.5</v>
      </c>
      <c r="I2" s="4">
        <v>1935</v>
      </c>
      <c r="J2" s="4">
        <v>2002</v>
      </c>
      <c r="K2" s="4">
        <v>200</v>
      </c>
      <c r="L2" s="20"/>
      <c r="M2" s="20"/>
    </row>
    <row r="3" spans="1:13">
      <c r="A3" s="18" t="s">
        <v>71</v>
      </c>
      <c r="B3" s="7" t="s">
        <v>33</v>
      </c>
      <c r="C3" s="7" t="s">
        <v>32</v>
      </c>
      <c r="D3" s="7" t="s">
        <v>34</v>
      </c>
      <c r="E3" s="7" t="s">
        <v>32</v>
      </c>
      <c r="F3" s="5" t="s">
        <v>34</v>
      </c>
      <c r="G3" s="5" t="s">
        <v>33</v>
      </c>
      <c r="H3" s="5" t="s">
        <v>34</v>
      </c>
      <c r="I3" s="7" t="s">
        <v>33</v>
      </c>
      <c r="J3" s="7" t="s">
        <v>33</v>
      </c>
      <c r="K3" s="7"/>
      <c r="L3" s="21"/>
      <c r="M3" s="21"/>
    </row>
    <row r="4" spans="1:13">
      <c r="A4" s="18" t="s">
        <v>4</v>
      </c>
      <c r="B4" s="7" t="s">
        <v>72</v>
      </c>
      <c r="C4" s="7" t="s">
        <v>8</v>
      </c>
      <c r="D4" s="7" t="s">
        <v>8</v>
      </c>
      <c r="E4" s="7" t="s">
        <v>8</v>
      </c>
      <c r="F4" s="5" t="s">
        <v>12</v>
      </c>
      <c r="G4" s="5" t="s">
        <v>7</v>
      </c>
      <c r="H4" s="5" t="s">
        <v>7</v>
      </c>
      <c r="I4" s="7" t="s">
        <v>73</v>
      </c>
      <c r="J4" s="7" t="s">
        <v>73</v>
      </c>
      <c r="K4" s="7" t="s">
        <v>11</v>
      </c>
      <c r="L4" s="21"/>
      <c r="M4" s="21"/>
    </row>
    <row r="5" spans="1:13">
      <c r="A5" s="18" t="s">
        <v>37</v>
      </c>
      <c r="B5" s="7"/>
      <c r="C5" s="7"/>
      <c r="D5" s="7"/>
      <c r="E5" s="7"/>
      <c r="F5" s="5" t="s">
        <v>38</v>
      </c>
      <c r="G5" s="5" t="s">
        <v>74</v>
      </c>
      <c r="H5" s="5" t="s">
        <v>15</v>
      </c>
      <c r="I5" s="7" t="s">
        <v>75</v>
      </c>
      <c r="J5" s="7" t="s">
        <v>75</v>
      </c>
      <c r="K5" s="7" t="s">
        <v>76</v>
      </c>
      <c r="L5" s="21"/>
      <c r="M5" s="21"/>
    </row>
    <row r="6" spans="1:13" ht="49.5">
      <c r="A6" s="9" t="s">
        <v>77</v>
      </c>
      <c r="B6" s="1" t="s">
        <v>78</v>
      </c>
      <c r="C6" s="7"/>
      <c r="D6" s="7"/>
      <c r="E6" s="7"/>
      <c r="F6" s="7"/>
      <c r="G6" s="7"/>
      <c r="H6" s="7"/>
      <c r="I6" s="7"/>
      <c r="J6" s="7"/>
      <c r="K6" s="7"/>
      <c r="L6" s="21"/>
      <c r="M6" s="21"/>
    </row>
  </sheetData>
  <phoneticPr fontId="2" type="noConversion"/>
  <dataValidations count="1">
    <dataValidation type="list" allowBlank="1" showInputMessage="1" showErrorMessage="1" sqref="F2 F6:F45" xr:uid="{00000000-0002-0000-0200-000000000000}">
      <formula1>"TWD97,TWD67"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G6"/>
  <sheetViews>
    <sheetView workbookViewId="0">
      <selection activeCell="D16" sqref="D16"/>
    </sheetView>
  </sheetViews>
  <sheetFormatPr defaultColWidth="19.5" defaultRowHeight="16.5"/>
  <cols>
    <col min="2" max="2" width="17.75" style="28" bestFit="1" customWidth="1"/>
    <col min="3" max="3" width="16.125" customWidth="1"/>
    <col min="4" max="4" width="19.875" style="29" customWidth="1"/>
    <col min="5" max="5" width="21.625" customWidth="1"/>
    <col min="6" max="6" width="20.125" style="29" customWidth="1"/>
    <col min="7" max="7" width="17.125" customWidth="1"/>
  </cols>
  <sheetData>
    <row r="1" spans="1:7">
      <c r="A1" s="9"/>
      <c r="B1" s="22" t="s">
        <v>82</v>
      </c>
      <c r="C1" s="2" t="s">
        <v>83</v>
      </c>
      <c r="D1" s="23" t="s">
        <v>84</v>
      </c>
      <c r="E1" s="2" t="s">
        <v>85</v>
      </c>
      <c r="F1" s="2" t="s">
        <v>86</v>
      </c>
      <c r="G1" s="3" t="s">
        <v>87</v>
      </c>
    </row>
    <row r="2" spans="1:7">
      <c r="A2" s="18" t="s">
        <v>67</v>
      </c>
      <c r="B2" s="24">
        <v>1</v>
      </c>
      <c r="C2" s="24" t="s">
        <v>68</v>
      </c>
      <c r="D2" s="25">
        <v>1935</v>
      </c>
      <c r="E2" s="26">
        <v>451</v>
      </c>
      <c r="F2" s="26">
        <v>677</v>
      </c>
      <c r="G2" s="25">
        <v>3895.3</v>
      </c>
    </row>
    <row r="3" spans="1:7">
      <c r="A3" s="18" t="s">
        <v>88</v>
      </c>
      <c r="B3" s="27" t="s">
        <v>33</v>
      </c>
      <c r="C3" s="7" t="s">
        <v>89</v>
      </c>
      <c r="D3" s="7" t="s">
        <v>89</v>
      </c>
      <c r="E3" s="7"/>
      <c r="F3" s="7"/>
      <c r="G3" s="7"/>
    </row>
    <row r="4" spans="1:7">
      <c r="A4" s="18" t="s">
        <v>90</v>
      </c>
      <c r="B4" s="7" t="s">
        <v>72</v>
      </c>
      <c r="C4" s="7" t="s">
        <v>91</v>
      </c>
      <c r="D4" s="7" t="s">
        <v>73</v>
      </c>
      <c r="E4" s="11" t="s">
        <v>11</v>
      </c>
      <c r="F4" s="11" t="s">
        <v>11</v>
      </c>
      <c r="G4" s="11" t="s">
        <v>92</v>
      </c>
    </row>
    <row r="5" spans="1:7">
      <c r="A5" s="18" t="s">
        <v>37</v>
      </c>
      <c r="B5" s="27"/>
      <c r="C5" s="7"/>
      <c r="D5" s="7" t="s">
        <v>75</v>
      </c>
      <c r="E5" s="7" t="s">
        <v>93</v>
      </c>
      <c r="F5" s="7" t="s">
        <v>94</v>
      </c>
      <c r="G5" s="7" t="s">
        <v>95</v>
      </c>
    </row>
    <row r="6" spans="1:7" ht="49.5">
      <c r="A6" s="9" t="s">
        <v>96</v>
      </c>
      <c r="B6" s="27" t="s">
        <v>97</v>
      </c>
      <c r="C6" s="7"/>
      <c r="D6" s="7"/>
      <c r="E6" s="7"/>
      <c r="F6" s="7"/>
      <c r="G6" s="7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FF"/>
  </sheetPr>
  <dimension ref="A1:BL6"/>
  <sheetViews>
    <sheetView topLeftCell="BD1" workbookViewId="0">
      <selection activeCell="AI23" sqref="AI23"/>
    </sheetView>
  </sheetViews>
  <sheetFormatPr defaultColWidth="16.125" defaultRowHeight="16.5"/>
  <cols>
    <col min="1" max="1" width="7.25" customWidth="1"/>
    <col min="2" max="8" width="16.625" customWidth="1"/>
    <col min="9" max="10" width="16.5" bestFit="1" customWidth="1"/>
    <col min="11" max="11" width="13.125" customWidth="1"/>
    <col min="12" max="12" width="23.125" style="29" customWidth="1"/>
    <col min="13" max="13" width="16.5" style="29" bestFit="1" customWidth="1"/>
    <col min="14" max="14" width="9.5" bestFit="1" customWidth="1"/>
    <col min="15" max="19" width="16.125" customWidth="1"/>
    <col min="20" max="20" width="10.875" customWidth="1"/>
    <col min="21" max="21" width="13.875" customWidth="1"/>
    <col min="22" max="22" width="15.125" customWidth="1"/>
    <col min="49" max="49" width="19.125" customWidth="1"/>
    <col min="58" max="58" width="16.75" customWidth="1"/>
    <col min="59" max="62" width="20.125" bestFit="1" customWidth="1"/>
    <col min="63" max="64" width="19" bestFit="1" customWidth="1"/>
  </cols>
  <sheetData>
    <row r="1" spans="1:64" ht="17.25" thickBot="1">
      <c r="B1" s="91" t="s">
        <v>196</v>
      </c>
      <c r="C1" s="92"/>
      <c r="D1" s="92"/>
      <c r="E1" s="92"/>
      <c r="F1" s="92"/>
      <c r="G1" s="92"/>
      <c r="H1" s="92"/>
      <c r="I1" s="92"/>
      <c r="J1" s="93"/>
      <c r="K1" s="94" t="s">
        <v>197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6"/>
      <c r="AP1" s="83" t="s">
        <v>198</v>
      </c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5"/>
      <c r="BC1" s="86" t="s">
        <v>199</v>
      </c>
      <c r="BD1" s="87"/>
      <c r="BE1" s="87"/>
      <c r="BF1" s="87"/>
      <c r="BG1" s="87"/>
      <c r="BH1" s="87"/>
      <c r="BI1" s="87"/>
      <c r="BJ1" s="87"/>
      <c r="BK1" s="87"/>
      <c r="BL1" s="97"/>
    </row>
    <row r="2" spans="1:64" s="35" customFormat="1" ht="53.25" thickBot="1">
      <c r="A2" s="45"/>
      <c r="B2" s="30" t="s">
        <v>200</v>
      </c>
      <c r="C2" s="30" t="s">
        <v>201</v>
      </c>
      <c r="D2" s="30" t="s">
        <v>202</v>
      </c>
      <c r="E2" s="30" t="s">
        <v>203</v>
      </c>
      <c r="F2" s="30" t="s">
        <v>204</v>
      </c>
      <c r="G2" s="30" t="s">
        <v>205</v>
      </c>
      <c r="H2" s="30" t="s">
        <v>0</v>
      </c>
      <c r="I2" s="2" t="s">
        <v>206</v>
      </c>
      <c r="J2" s="30" t="s">
        <v>207</v>
      </c>
      <c r="K2" s="2" t="s">
        <v>128</v>
      </c>
      <c r="L2" s="30" t="s">
        <v>208</v>
      </c>
      <c r="M2" s="30" t="s">
        <v>169</v>
      </c>
      <c r="N2" s="30" t="s">
        <v>209</v>
      </c>
      <c r="O2" s="22" t="s">
        <v>171</v>
      </c>
      <c r="P2" s="22" t="s">
        <v>210</v>
      </c>
      <c r="Q2" s="22" t="s">
        <v>211</v>
      </c>
      <c r="R2" s="22" t="s">
        <v>212</v>
      </c>
      <c r="S2" s="22" t="s">
        <v>213</v>
      </c>
      <c r="T2" s="22" t="s">
        <v>214</v>
      </c>
      <c r="U2" s="22" t="s">
        <v>215</v>
      </c>
      <c r="V2" s="22" t="s">
        <v>216</v>
      </c>
      <c r="W2" s="2" t="s">
        <v>217</v>
      </c>
      <c r="X2" s="30" t="s">
        <v>218</v>
      </c>
      <c r="Y2" s="2" t="s">
        <v>219</v>
      </c>
      <c r="Z2" s="30" t="s">
        <v>220</v>
      </c>
      <c r="AA2" s="2" t="s">
        <v>221</v>
      </c>
      <c r="AB2" s="23" t="s">
        <v>182</v>
      </c>
      <c r="AC2" s="23" t="s">
        <v>222</v>
      </c>
      <c r="AD2" s="30" t="s">
        <v>223</v>
      </c>
      <c r="AE2" s="2" t="s">
        <v>224</v>
      </c>
      <c r="AF2" s="23" t="s">
        <v>225</v>
      </c>
      <c r="AG2" s="23" t="s">
        <v>226</v>
      </c>
      <c r="AH2" s="30" t="s">
        <v>227</v>
      </c>
      <c r="AI2" s="2" t="s">
        <v>189</v>
      </c>
      <c r="AJ2" s="23" t="s">
        <v>228</v>
      </c>
      <c r="AK2" s="23" t="s">
        <v>229</v>
      </c>
      <c r="AL2" s="30" t="s">
        <v>230</v>
      </c>
      <c r="AM2" s="2" t="s">
        <v>193</v>
      </c>
      <c r="AN2" s="23" t="s">
        <v>231</v>
      </c>
      <c r="AO2" s="23" t="s">
        <v>232</v>
      </c>
      <c r="AP2" s="30" t="s">
        <v>233</v>
      </c>
      <c r="AQ2" s="2" t="s">
        <v>234</v>
      </c>
      <c r="AR2" s="30" t="s">
        <v>235</v>
      </c>
      <c r="AS2" s="2" t="s">
        <v>236</v>
      </c>
      <c r="AT2" s="30" t="s">
        <v>237</v>
      </c>
      <c r="AU2" s="2" t="s">
        <v>238</v>
      </c>
      <c r="AV2" s="2" t="s">
        <v>239</v>
      </c>
      <c r="AW2" s="2" t="s">
        <v>240</v>
      </c>
      <c r="AX2" s="30" t="s">
        <v>241</v>
      </c>
      <c r="AY2" s="2" t="s">
        <v>242</v>
      </c>
      <c r="AZ2" s="2" t="s">
        <v>243</v>
      </c>
      <c r="BA2" s="2" t="s">
        <v>244</v>
      </c>
      <c r="BB2" s="3" t="s">
        <v>245</v>
      </c>
      <c r="BC2" s="2" t="s">
        <v>246</v>
      </c>
      <c r="BD2" s="2" t="s">
        <v>247</v>
      </c>
      <c r="BE2" s="2" t="s">
        <v>248</v>
      </c>
      <c r="BF2" s="2" t="s">
        <v>249</v>
      </c>
      <c r="BG2" s="2" t="s">
        <v>250</v>
      </c>
      <c r="BH2" s="2" t="s">
        <v>251</v>
      </c>
      <c r="BI2" s="2" t="s">
        <v>252</v>
      </c>
      <c r="BJ2" s="2" t="s">
        <v>253</v>
      </c>
      <c r="BK2" s="2" t="s">
        <v>254</v>
      </c>
      <c r="BL2" s="2" t="s">
        <v>255</v>
      </c>
    </row>
    <row r="3" spans="1:64" ht="17.25" thickTop="1">
      <c r="A3" s="45" t="s">
        <v>67</v>
      </c>
      <c r="B3" s="37" t="s">
        <v>256</v>
      </c>
      <c r="C3" s="37" t="s">
        <v>257</v>
      </c>
      <c r="D3" s="37" t="s">
        <v>258</v>
      </c>
      <c r="E3" s="37" t="s">
        <v>259</v>
      </c>
      <c r="F3" s="37" t="s">
        <v>260</v>
      </c>
      <c r="G3" s="37" t="s">
        <v>261</v>
      </c>
      <c r="H3" s="37" t="s">
        <v>262</v>
      </c>
      <c r="I3" s="37" t="s">
        <v>263</v>
      </c>
      <c r="J3" s="37" t="s">
        <v>264</v>
      </c>
      <c r="K3" s="37"/>
      <c r="L3" s="37"/>
      <c r="M3" s="37"/>
      <c r="N3" s="37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9"/>
      <c r="AC3" s="39"/>
      <c r="AD3" s="38"/>
      <c r="AE3" s="38"/>
      <c r="AF3" s="39"/>
      <c r="AG3" s="39"/>
      <c r="AH3" s="38"/>
      <c r="AI3" s="38"/>
      <c r="AJ3" s="39"/>
      <c r="AK3" s="39"/>
      <c r="AL3" s="38"/>
      <c r="AM3" s="38"/>
      <c r="AN3" s="39"/>
      <c r="AO3" s="39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9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64" s="43" customFormat="1">
      <c r="A4" s="41" t="s">
        <v>265</v>
      </c>
      <c r="B4" s="40"/>
      <c r="C4" s="40"/>
      <c r="D4" s="40"/>
      <c r="E4" s="40"/>
      <c r="F4" s="41"/>
      <c r="G4" s="40"/>
      <c r="H4" s="40"/>
      <c r="I4" s="40"/>
      <c r="J4" s="40"/>
      <c r="K4" s="41"/>
      <c r="L4" s="40"/>
      <c r="M4" s="40"/>
      <c r="N4" s="40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2"/>
      <c r="AC4" s="42"/>
      <c r="AD4" s="41"/>
      <c r="AE4" s="41"/>
      <c r="AF4" s="42"/>
      <c r="AG4" s="42"/>
      <c r="AH4" s="41"/>
      <c r="AI4" s="41"/>
      <c r="AJ4" s="42"/>
      <c r="AK4" s="42"/>
      <c r="AL4" s="41"/>
      <c r="AM4" s="41"/>
      <c r="AN4" s="42"/>
      <c r="AO4" s="42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2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64" s="43" customFormat="1">
      <c r="A5" s="40" t="s">
        <v>266</v>
      </c>
      <c r="B5" s="40" t="s">
        <v>36</v>
      </c>
      <c r="C5" s="41" t="s">
        <v>142</v>
      </c>
      <c r="D5" s="40" t="s">
        <v>36</v>
      </c>
      <c r="E5" s="40" t="s">
        <v>36</v>
      </c>
      <c r="F5" s="41" t="s">
        <v>11</v>
      </c>
      <c r="G5" s="40" t="s">
        <v>142</v>
      </c>
      <c r="H5" s="40" t="s">
        <v>36</v>
      </c>
      <c r="I5" s="40" t="s">
        <v>6</v>
      </c>
      <c r="J5" s="40" t="s">
        <v>6</v>
      </c>
      <c r="K5" s="41" t="s">
        <v>142</v>
      </c>
      <c r="L5" s="40" t="s">
        <v>142</v>
      </c>
      <c r="M5" s="40" t="s">
        <v>267</v>
      </c>
      <c r="N5" s="40" t="s">
        <v>142</v>
      </c>
      <c r="O5" s="41" t="s">
        <v>72</v>
      </c>
      <c r="P5" s="41" t="s">
        <v>72</v>
      </c>
      <c r="Q5" s="41" t="s">
        <v>72</v>
      </c>
      <c r="R5" s="41" t="s">
        <v>72</v>
      </c>
      <c r="S5" s="41" t="s">
        <v>72</v>
      </c>
      <c r="T5" s="41" t="s">
        <v>72</v>
      </c>
      <c r="U5" s="41" t="s">
        <v>11</v>
      </c>
      <c r="V5" s="41" t="s">
        <v>36</v>
      </c>
      <c r="W5" s="41" t="s">
        <v>36</v>
      </c>
      <c r="X5" s="41" t="s">
        <v>142</v>
      </c>
      <c r="Y5" s="41" t="s">
        <v>9</v>
      </c>
      <c r="Z5" s="41" t="s">
        <v>142</v>
      </c>
      <c r="AA5" s="41" t="s">
        <v>142</v>
      </c>
      <c r="AB5" s="42" t="s">
        <v>92</v>
      </c>
      <c r="AC5" s="42" t="s">
        <v>268</v>
      </c>
      <c r="AD5" s="41" t="s">
        <v>9</v>
      </c>
      <c r="AE5" s="41" t="s">
        <v>142</v>
      </c>
      <c r="AF5" s="42" t="s">
        <v>92</v>
      </c>
      <c r="AG5" s="42" t="s">
        <v>9</v>
      </c>
      <c r="AH5" s="41" t="s">
        <v>142</v>
      </c>
      <c r="AI5" s="41" t="s">
        <v>142</v>
      </c>
      <c r="AJ5" s="42" t="s">
        <v>142</v>
      </c>
      <c r="AK5" s="42" t="s">
        <v>142</v>
      </c>
      <c r="AL5" s="41" t="s">
        <v>142</v>
      </c>
      <c r="AM5" s="41" t="s">
        <v>11</v>
      </c>
      <c r="AN5" s="42" t="s">
        <v>142</v>
      </c>
      <c r="AO5" s="42" t="s">
        <v>142</v>
      </c>
      <c r="AP5" s="41" t="s">
        <v>9</v>
      </c>
      <c r="AQ5" s="41" t="s">
        <v>10</v>
      </c>
      <c r="AR5" s="41" t="s">
        <v>6</v>
      </c>
      <c r="AS5" s="41" t="s">
        <v>10</v>
      </c>
      <c r="AT5" s="41" t="s">
        <v>10</v>
      </c>
      <c r="AU5" s="41" t="s">
        <v>10</v>
      </c>
      <c r="AV5" s="41" t="s">
        <v>10</v>
      </c>
      <c r="AW5" s="41" t="s">
        <v>10</v>
      </c>
      <c r="AX5" s="41" t="s">
        <v>10</v>
      </c>
      <c r="AY5" s="41" t="s">
        <v>10</v>
      </c>
      <c r="AZ5" s="41" t="s">
        <v>10</v>
      </c>
      <c r="BA5" s="41" t="s">
        <v>10</v>
      </c>
      <c r="BB5" s="42" t="s">
        <v>10</v>
      </c>
      <c r="BC5" s="41" t="s">
        <v>10</v>
      </c>
      <c r="BD5" s="41" t="s">
        <v>10</v>
      </c>
      <c r="BE5" s="41" t="s">
        <v>72</v>
      </c>
      <c r="BF5" s="41" t="s">
        <v>10</v>
      </c>
      <c r="BG5" s="41" t="s">
        <v>72</v>
      </c>
      <c r="BH5" s="41" t="s">
        <v>10</v>
      </c>
      <c r="BI5" s="41" t="s">
        <v>267</v>
      </c>
      <c r="BJ5" s="41" t="s">
        <v>10</v>
      </c>
      <c r="BK5" s="41" t="s">
        <v>72</v>
      </c>
      <c r="BL5" s="41" t="s">
        <v>10</v>
      </c>
    </row>
    <row r="6" spans="1:64" s="43" customFormat="1">
      <c r="A6" s="40" t="s">
        <v>269</v>
      </c>
      <c r="B6" s="40"/>
      <c r="C6" s="40"/>
      <c r="D6" s="40"/>
      <c r="E6" s="41"/>
      <c r="F6" s="41"/>
      <c r="G6" s="40"/>
      <c r="H6" s="40" t="s">
        <v>270</v>
      </c>
      <c r="I6" s="40" t="s">
        <v>74</v>
      </c>
      <c r="J6" s="40" t="s">
        <v>271</v>
      </c>
      <c r="K6" s="41" t="s">
        <v>157</v>
      </c>
      <c r="L6" s="40"/>
      <c r="M6" s="40" t="s">
        <v>158</v>
      </c>
      <c r="N6" s="40"/>
      <c r="O6" s="41"/>
      <c r="P6" s="41" t="s">
        <v>162</v>
      </c>
      <c r="Q6" s="41" t="s">
        <v>158</v>
      </c>
      <c r="R6" s="41" t="s">
        <v>158</v>
      </c>
      <c r="S6" s="41" t="s">
        <v>158</v>
      </c>
      <c r="T6" s="41" t="s">
        <v>272</v>
      </c>
      <c r="U6" s="41" t="s">
        <v>158</v>
      </c>
      <c r="V6" s="41"/>
      <c r="W6" s="41"/>
      <c r="X6" s="41"/>
      <c r="Y6" s="41" t="s">
        <v>273</v>
      </c>
      <c r="Z6" s="41"/>
      <c r="AA6" s="41" t="s">
        <v>274</v>
      </c>
      <c r="AB6" s="42"/>
      <c r="AC6" s="42" t="s">
        <v>273</v>
      </c>
      <c r="AD6" s="41"/>
      <c r="AE6" s="41" t="s">
        <v>273</v>
      </c>
      <c r="AF6" s="42"/>
      <c r="AG6" s="42" t="s">
        <v>273</v>
      </c>
      <c r="AH6" s="41"/>
      <c r="AI6" s="41" t="s">
        <v>273</v>
      </c>
      <c r="AJ6" s="42"/>
      <c r="AK6" s="42" t="s">
        <v>275</v>
      </c>
      <c r="AL6" s="41"/>
      <c r="AM6" s="41"/>
      <c r="AN6" s="42" t="s">
        <v>158</v>
      </c>
      <c r="AO6" s="42"/>
      <c r="AP6" s="41"/>
      <c r="AQ6" s="41"/>
      <c r="AR6" s="41"/>
      <c r="AS6" s="41"/>
      <c r="AT6" s="41" t="s">
        <v>273</v>
      </c>
      <c r="AU6" s="41"/>
      <c r="AV6" s="41" t="s">
        <v>276</v>
      </c>
      <c r="AW6" s="41"/>
      <c r="AX6" s="41" t="s">
        <v>273</v>
      </c>
      <c r="AY6" s="41"/>
      <c r="AZ6" s="41" t="s">
        <v>276</v>
      </c>
      <c r="BA6" s="41"/>
      <c r="BB6" s="42" t="s">
        <v>277</v>
      </c>
      <c r="BC6" s="41"/>
      <c r="BD6" s="41"/>
      <c r="BE6" s="41"/>
      <c r="BF6" s="41"/>
      <c r="BG6" s="41"/>
      <c r="BH6" s="41"/>
      <c r="BI6" s="41"/>
      <c r="BJ6" s="41"/>
      <c r="BK6" s="41"/>
      <c r="BL6" s="41"/>
    </row>
  </sheetData>
  <mergeCells count="4">
    <mergeCell ref="B1:J1"/>
    <mergeCell ref="K1:AO1"/>
    <mergeCell ref="AP1:BB1"/>
    <mergeCell ref="BC1:BL1"/>
  </mergeCells>
  <phoneticPr fontId="2" type="noConversion"/>
  <dataValidations count="1">
    <dataValidation type="list" allowBlank="1" showInputMessage="1" showErrorMessage="1" sqref="H3 H7:H25" xr:uid="{00000000-0002-0000-0400-000000000000}">
      <formula1>"TWD97,TWD67"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1:AJ6"/>
  <sheetViews>
    <sheetView topLeftCell="AD1" workbookViewId="0">
      <selection activeCell="AG24" sqref="AG24"/>
    </sheetView>
  </sheetViews>
  <sheetFormatPr defaultColWidth="16.125" defaultRowHeight="16.5"/>
  <cols>
    <col min="2" max="3" width="16.625" customWidth="1"/>
    <col min="4" max="4" width="16.5" bestFit="1" customWidth="1"/>
    <col min="5" max="5" width="18.375" bestFit="1" customWidth="1"/>
    <col min="6" max="6" width="14.875" customWidth="1"/>
    <col min="7" max="7" width="23.125" style="29" customWidth="1"/>
    <col min="8" max="8" width="16.5" style="29" bestFit="1" customWidth="1"/>
    <col min="9" max="9" width="9.5" bestFit="1" customWidth="1"/>
    <col min="10" max="14" width="16.125" customWidth="1"/>
    <col min="15" max="15" width="10.875" customWidth="1"/>
    <col min="16" max="16" width="13.875" customWidth="1"/>
    <col min="17" max="17" width="15.125" customWidth="1"/>
    <col min="21" max="21" width="16.125" customWidth="1"/>
  </cols>
  <sheetData>
    <row r="1" spans="1:36" ht="17.25" thickBot="1">
      <c r="B1" s="98" t="s">
        <v>122</v>
      </c>
      <c r="C1" s="99"/>
      <c r="D1" s="99"/>
      <c r="E1" s="100"/>
      <c r="F1" s="101" t="s">
        <v>123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</row>
    <row r="2" spans="1:36" s="35" customFormat="1" ht="53.25" thickBot="1">
      <c r="A2" s="34"/>
      <c r="B2" s="30" t="s">
        <v>124</v>
      </c>
      <c r="C2" s="30" t="s">
        <v>125</v>
      </c>
      <c r="D2" s="2" t="s">
        <v>126</v>
      </c>
      <c r="E2" s="30" t="s">
        <v>127</v>
      </c>
      <c r="F2" s="2" t="s">
        <v>128</v>
      </c>
      <c r="G2" s="30" t="s">
        <v>129</v>
      </c>
      <c r="H2" s="30" t="s">
        <v>170</v>
      </c>
      <c r="I2" s="30" t="s">
        <v>130</v>
      </c>
      <c r="J2" s="22" t="s">
        <v>172</v>
      </c>
      <c r="K2" s="22" t="s">
        <v>173</v>
      </c>
      <c r="L2" s="22" t="s">
        <v>174</v>
      </c>
      <c r="M2" s="22" t="s">
        <v>175</v>
      </c>
      <c r="N2" s="22" t="s">
        <v>176</v>
      </c>
      <c r="O2" s="22" t="s">
        <v>177</v>
      </c>
      <c r="P2" s="22" t="s">
        <v>131</v>
      </c>
      <c r="Q2" s="22" t="s">
        <v>132</v>
      </c>
      <c r="R2" s="2" t="s">
        <v>133</v>
      </c>
      <c r="S2" s="30" t="s">
        <v>178</v>
      </c>
      <c r="T2" s="2" t="s">
        <v>179</v>
      </c>
      <c r="U2" s="30" t="s">
        <v>180</v>
      </c>
      <c r="V2" s="2" t="s">
        <v>181</v>
      </c>
      <c r="W2" s="23" t="s">
        <v>182</v>
      </c>
      <c r="X2" s="23" t="s">
        <v>183</v>
      </c>
      <c r="Y2" s="30" t="s">
        <v>184</v>
      </c>
      <c r="Z2" s="2" t="s">
        <v>185</v>
      </c>
      <c r="AA2" s="23" t="s">
        <v>186</v>
      </c>
      <c r="AB2" s="23" t="s">
        <v>187</v>
      </c>
      <c r="AC2" s="30" t="s">
        <v>188</v>
      </c>
      <c r="AD2" s="2" t="s">
        <v>189</v>
      </c>
      <c r="AE2" s="23" t="s">
        <v>190</v>
      </c>
      <c r="AF2" s="23" t="s">
        <v>191</v>
      </c>
      <c r="AG2" s="30" t="s">
        <v>192</v>
      </c>
      <c r="AH2" s="2" t="s">
        <v>193</v>
      </c>
      <c r="AI2" s="23" t="s">
        <v>194</v>
      </c>
      <c r="AJ2" s="23" t="s">
        <v>195</v>
      </c>
    </row>
    <row r="3" spans="1:36" ht="17.25" thickTop="1">
      <c r="A3" s="34" t="s">
        <v>28</v>
      </c>
      <c r="B3" s="32" t="s">
        <v>134</v>
      </c>
      <c r="C3" s="36" t="s">
        <v>135</v>
      </c>
      <c r="D3" s="32" t="s">
        <v>136</v>
      </c>
      <c r="E3" s="32" t="s">
        <v>137</v>
      </c>
      <c r="F3" s="37"/>
      <c r="G3" s="37"/>
      <c r="H3" s="37"/>
      <c r="I3" s="37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9"/>
      <c r="X3" s="39"/>
      <c r="Y3" s="38"/>
      <c r="Z3" s="38"/>
      <c r="AA3" s="39"/>
      <c r="AB3" s="39"/>
      <c r="AC3" s="38"/>
      <c r="AD3" s="38"/>
      <c r="AE3" s="39"/>
      <c r="AF3" s="39"/>
      <c r="AG3" s="38"/>
      <c r="AH3" s="38"/>
      <c r="AI3" s="39"/>
      <c r="AJ3" s="39"/>
    </row>
    <row r="4" spans="1:36" s="43" customFormat="1">
      <c r="A4" s="40" t="s">
        <v>31</v>
      </c>
      <c r="B4" s="40" t="s">
        <v>138</v>
      </c>
      <c r="C4" s="40" t="s">
        <v>139</v>
      </c>
      <c r="D4" s="40" t="s">
        <v>115</v>
      </c>
      <c r="E4" s="40" t="s">
        <v>33</v>
      </c>
      <c r="F4" s="41"/>
      <c r="G4" s="40"/>
      <c r="H4" s="40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2"/>
      <c r="X4" s="42"/>
      <c r="Y4" s="41"/>
      <c r="Z4" s="41"/>
      <c r="AA4" s="42"/>
      <c r="AB4" s="42"/>
      <c r="AC4" s="41"/>
      <c r="AD4" s="41"/>
      <c r="AE4" s="42"/>
      <c r="AF4" s="42"/>
      <c r="AG4" s="41"/>
      <c r="AH4" s="41"/>
      <c r="AI4" s="42"/>
      <c r="AJ4" s="42"/>
    </row>
    <row r="5" spans="1:36" s="44" customFormat="1" ht="18.600000000000001" customHeight="1">
      <c r="A5" s="40" t="s">
        <v>140</v>
      </c>
      <c r="B5" s="40" t="s">
        <v>12</v>
      </c>
      <c r="C5" s="40" t="s">
        <v>72</v>
      </c>
      <c r="D5" s="40" t="s">
        <v>72</v>
      </c>
      <c r="E5" s="40" t="s">
        <v>141</v>
      </c>
      <c r="F5" s="41" t="s">
        <v>142</v>
      </c>
      <c r="G5" s="40" t="s">
        <v>143</v>
      </c>
      <c r="H5" s="40" t="s">
        <v>144</v>
      </c>
      <c r="I5" s="40" t="s">
        <v>142</v>
      </c>
      <c r="J5" s="41" t="s">
        <v>145</v>
      </c>
      <c r="K5" s="41" t="s">
        <v>146</v>
      </c>
      <c r="L5" s="41" t="s">
        <v>147</v>
      </c>
      <c r="M5" s="41" t="s">
        <v>7</v>
      </c>
      <c r="N5" s="41" t="s">
        <v>72</v>
      </c>
      <c r="O5" s="41" t="s">
        <v>147</v>
      </c>
      <c r="P5" s="41" t="s">
        <v>143</v>
      </c>
      <c r="Q5" s="41" t="s">
        <v>148</v>
      </c>
      <c r="R5" s="41" t="s">
        <v>149</v>
      </c>
      <c r="S5" s="41" t="s">
        <v>142</v>
      </c>
      <c r="T5" s="41" t="s">
        <v>143</v>
      </c>
      <c r="U5" s="41" t="s">
        <v>150</v>
      </c>
      <c r="V5" s="41" t="s">
        <v>11</v>
      </c>
      <c r="W5" s="42" t="s">
        <v>11</v>
      </c>
      <c r="X5" s="42" t="s">
        <v>150</v>
      </c>
      <c r="Y5" s="41" t="s">
        <v>11</v>
      </c>
      <c r="Z5" s="41" t="s">
        <v>150</v>
      </c>
      <c r="AA5" s="42" t="s">
        <v>151</v>
      </c>
      <c r="AB5" s="42" t="s">
        <v>142</v>
      </c>
      <c r="AC5" s="41" t="s">
        <v>150</v>
      </c>
      <c r="AD5" s="41" t="s">
        <v>152</v>
      </c>
      <c r="AE5" s="42" t="s">
        <v>150</v>
      </c>
      <c r="AF5" s="42" t="s">
        <v>143</v>
      </c>
      <c r="AG5" s="41" t="s">
        <v>141</v>
      </c>
      <c r="AH5" s="41" t="s">
        <v>150</v>
      </c>
      <c r="AI5" s="42" t="s">
        <v>142</v>
      </c>
      <c r="AJ5" s="42" t="s">
        <v>143</v>
      </c>
    </row>
    <row r="6" spans="1:36" s="44" customFormat="1">
      <c r="A6" s="40" t="s">
        <v>153</v>
      </c>
      <c r="C6" s="40" t="s">
        <v>154</v>
      </c>
      <c r="D6" s="40" t="s">
        <v>155</v>
      </c>
      <c r="E6" s="40" t="s">
        <v>156</v>
      </c>
      <c r="F6" s="41" t="s">
        <v>157</v>
      </c>
      <c r="G6" s="40"/>
      <c r="H6" s="40" t="s">
        <v>158</v>
      </c>
      <c r="I6" s="40"/>
      <c r="J6" s="41"/>
      <c r="K6" s="41" t="s">
        <v>159</v>
      </c>
      <c r="L6" s="41" t="s">
        <v>159</v>
      </c>
      <c r="M6" s="41" t="s">
        <v>160</v>
      </c>
      <c r="N6" s="41" t="s">
        <v>161</v>
      </c>
      <c r="O6" s="41" t="s">
        <v>158</v>
      </c>
      <c r="P6" s="41" t="s">
        <v>162</v>
      </c>
      <c r="Q6" s="41"/>
      <c r="R6" s="41"/>
      <c r="S6" s="41"/>
      <c r="T6" s="41" t="s">
        <v>163</v>
      </c>
      <c r="U6" s="41"/>
      <c r="V6" s="41" t="s">
        <v>164</v>
      </c>
      <c r="W6" s="42"/>
      <c r="X6" s="42" t="s">
        <v>165</v>
      </c>
      <c r="Y6" s="41"/>
      <c r="Z6" s="41" t="s">
        <v>166</v>
      </c>
      <c r="AA6" s="42"/>
      <c r="AB6" s="42" t="s">
        <v>167</v>
      </c>
      <c r="AC6" s="41"/>
      <c r="AD6" s="41" t="s">
        <v>165</v>
      </c>
      <c r="AE6" s="42"/>
      <c r="AF6" s="42" t="s">
        <v>165</v>
      </c>
      <c r="AG6" s="41"/>
      <c r="AH6" s="41"/>
      <c r="AI6" s="42" t="s">
        <v>168</v>
      </c>
      <c r="AJ6" s="42"/>
    </row>
  </sheetData>
  <mergeCells count="2">
    <mergeCell ref="B1:E1"/>
    <mergeCell ref="F1:AJ1"/>
  </mergeCells>
  <phoneticPr fontId="2" type="noConversion"/>
  <dataValidations count="1">
    <dataValidation type="list" allowBlank="1" showInputMessage="1" showErrorMessage="1" sqref="C3 C7:C25" xr:uid="{00000000-0002-0000-0500-000000000000}">
      <formula1>"TWD97,TWD67"</formula1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M6"/>
  <sheetViews>
    <sheetView workbookViewId="0">
      <selection activeCell="B1" sqref="B1"/>
    </sheetView>
  </sheetViews>
  <sheetFormatPr defaultColWidth="16.125" defaultRowHeight="16.5"/>
  <cols>
    <col min="2" max="2" width="14.625" customWidth="1"/>
    <col min="3" max="3" width="16.625" customWidth="1"/>
    <col min="4" max="4" width="17.625" customWidth="1"/>
    <col min="5" max="6" width="16.5" bestFit="1" customWidth="1"/>
    <col min="7" max="7" width="17.625" customWidth="1"/>
    <col min="8" max="8" width="18.625" style="29" customWidth="1"/>
    <col min="9" max="9" width="16.5" style="29" bestFit="1" customWidth="1"/>
    <col min="10" max="10" width="14.75" customWidth="1"/>
    <col min="11" max="11" width="16.125" customWidth="1"/>
    <col min="12" max="12" width="22.5" customWidth="1"/>
    <col min="13" max="13" width="19.75" customWidth="1"/>
  </cols>
  <sheetData>
    <row r="1" spans="1:13">
      <c r="B1" s="22" t="s">
        <v>98</v>
      </c>
      <c r="C1" s="30" t="s">
        <v>99</v>
      </c>
      <c r="D1" s="2" t="s">
        <v>100</v>
      </c>
      <c r="E1" s="30" t="s">
        <v>101</v>
      </c>
      <c r="F1" s="2" t="s">
        <v>102</v>
      </c>
      <c r="G1" s="30" t="s">
        <v>103</v>
      </c>
      <c r="H1" s="30" t="s">
        <v>104</v>
      </c>
      <c r="I1" s="22" t="s">
        <v>105</v>
      </c>
      <c r="J1" s="2" t="s">
        <v>121</v>
      </c>
      <c r="K1" s="30" t="s">
        <v>106</v>
      </c>
      <c r="L1" s="30" t="s">
        <v>107</v>
      </c>
      <c r="M1" s="30" t="s">
        <v>108</v>
      </c>
    </row>
    <row r="2" spans="1:13">
      <c r="A2" s="1" t="s">
        <v>109</v>
      </c>
      <c r="B2" s="31" t="s">
        <v>110</v>
      </c>
      <c r="C2" s="32" t="s">
        <v>111</v>
      </c>
      <c r="D2" s="33">
        <v>216796</v>
      </c>
      <c r="E2" s="33">
        <v>2492515</v>
      </c>
      <c r="F2" s="33">
        <v>383.75</v>
      </c>
      <c r="G2" s="33">
        <v>217348</v>
      </c>
      <c r="H2" s="33">
        <v>2492422</v>
      </c>
      <c r="I2" s="33">
        <v>349.6</v>
      </c>
      <c r="J2" s="33">
        <v>560</v>
      </c>
      <c r="K2" s="4">
        <v>20190620</v>
      </c>
      <c r="L2" s="4" t="s">
        <v>112</v>
      </c>
      <c r="M2" s="4" t="s">
        <v>113</v>
      </c>
    </row>
    <row r="3" spans="1:13">
      <c r="A3" s="1" t="s">
        <v>114</v>
      </c>
      <c r="B3" s="7" t="s">
        <v>115</v>
      </c>
      <c r="C3" s="5" t="s">
        <v>34</v>
      </c>
      <c r="D3" s="5" t="s">
        <v>116</v>
      </c>
      <c r="E3" s="5" t="s">
        <v>116</v>
      </c>
      <c r="F3" s="7" t="s">
        <v>34</v>
      </c>
      <c r="G3" s="5" t="s">
        <v>34</v>
      </c>
      <c r="H3" s="5" t="s">
        <v>116</v>
      </c>
      <c r="I3" s="7" t="s">
        <v>116</v>
      </c>
      <c r="J3" s="7" t="s">
        <v>34</v>
      </c>
      <c r="K3" s="7" t="s">
        <v>34</v>
      </c>
      <c r="L3" s="7"/>
      <c r="M3" s="7"/>
    </row>
    <row r="4" spans="1:13">
      <c r="A4" s="1" t="s">
        <v>4</v>
      </c>
      <c r="B4" s="7" t="s">
        <v>12</v>
      </c>
      <c r="C4" s="5" t="s">
        <v>12</v>
      </c>
      <c r="D4" s="5" t="s">
        <v>7</v>
      </c>
      <c r="E4" s="5" t="s">
        <v>7</v>
      </c>
      <c r="F4" s="7" t="s">
        <v>11</v>
      </c>
      <c r="G4" s="5" t="s">
        <v>7</v>
      </c>
      <c r="H4" s="5" t="s">
        <v>7</v>
      </c>
      <c r="I4" s="7" t="s">
        <v>11</v>
      </c>
      <c r="J4" s="7" t="s">
        <v>11</v>
      </c>
      <c r="K4" s="7" t="s">
        <v>117</v>
      </c>
      <c r="L4" s="5" t="s">
        <v>12</v>
      </c>
      <c r="M4" s="5" t="s">
        <v>12</v>
      </c>
    </row>
    <row r="5" spans="1:13">
      <c r="A5" s="1" t="s">
        <v>37</v>
      </c>
      <c r="B5" s="7"/>
      <c r="C5" s="5" t="s">
        <v>38</v>
      </c>
      <c r="D5" s="5" t="s">
        <v>39</v>
      </c>
      <c r="E5" s="5" t="s">
        <v>15</v>
      </c>
      <c r="F5" s="7" t="s">
        <v>118</v>
      </c>
      <c r="G5" s="5" t="s">
        <v>39</v>
      </c>
      <c r="H5" s="5" t="s">
        <v>15</v>
      </c>
      <c r="I5" s="7" t="s">
        <v>118</v>
      </c>
      <c r="J5" s="7"/>
      <c r="K5" s="7" t="s">
        <v>119</v>
      </c>
      <c r="L5" s="7"/>
      <c r="M5" s="7"/>
    </row>
    <row r="6" spans="1:13" ht="49.5">
      <c r="A6" s="1" t="s">
        <v>18</v>
      </c>
      <c r="B6" s="7"/>
      <c r="C6" s="7"/>
      <c r="D6" s="7"/>
      <c r="E6" s="7"/>
      <c r="F6" s="7"/>
      <c r="G6" s="7"/>
      <c r="H6" s="7"/>
      <c r="I6" s="7"/>
      <c r="J6" s="7"/>
      <c r="K6" s="7"/>
      <c r="L6" s="1" t="s">
        <v>120</v>
      </c>
      <c r="M6" s="1" t="s">
        <v>120</v>
      </c>
    </row>
  </sheetData>
  <phoneticPr fontId="2" type="noConversion"/>
  <dataValidations count="1">
    <dataValidation type="list" allowBlank="1" showInputMessage="1" showErrorMessage="1" sqref="C2 C6:C36" xr:uid="{00000000-0002-0000-0600-000000000000}">
      <formula1>"TWD97,TWD67"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AA6"/>
  <sheetViews>
    <sheetView workbookViewId="0">
      <selection activeCell="M9" sqref="M9"/>
    </sheetView>
  </sheetViews>
  <sheetFormatPr defaultRowHeight="16.5"/>
  <cols>
    <col min="1" max="1" width="8.125" bestFit="1" customWidth="1"/>
    <col min="2" max="2" width="6.875" bestFit="1" customWidth="1"/>
    <col min="3" max="3" width="8.125" bestFit="1" customWidth="1"/>
    <col min="4" max="5" width="7.75" bestFit="1" customWidth="1"/>
    <col min="6" max="6" width="10.25" bestFit="1" customWidth="1"/>
    <col min="7" max="7" width="15" bestFit="1" customWidth="1"/>
    <col min="8" max="8" width="17.25" bestFit="1" customWidth="1"/>
    <col min="9" max="9" width="10.25" bestFit="1" customWidth="1"/>
    <col min="10" max="10" width="16.625" bestFit="1" customWidth="1"/>
    <col min="11" max="12" width="10.25" bestFit="1" customWidth="1"/>
    <col min="13" max="13" width="20.375" bestFit="1" customWidth="1"/>
    <col min="14" max="24" width="10.875" bestFit="1" customWidth="1"/>
    <col min="25" max="25" width="12.625" bestFit="1" customWidth="1"/>
    <col min="26" max="26" width="9.75" bestFit="1" customWidth="1"/>
    <col min="27" max="27" width="32.125" bestFit="1" customWidth="1"/>
  </cols>
  <sheetData>
    <row r="1" spans="1:27">
      <c r="B1" s="22" t="s">
        <v>310</v>
      </c>
      <c r="C1" s="22" t="s">
        <v>311</v>
      </c>
      <c r="D1" s="22" t="s">
        <v>290</v>
      </c>
      <c r="E1" s="22" t="s">
        <v>291</v>
      </c>
      <c r="F1" s="22" t="s">
        <v>312</v>
      </c>
      <c r="G1" s="22" t="s">
        <v>288</v>
      </c>
      <c r="H1" s="22" t="s">
        <v>289</v>
      </c>
      <c r="I1" s="22" t="s">
        <v>313</v>
      </c>
      <c r="J1" s="22" t="s">
        <v>314</v>
      </c>
      <c r="K1" s="22" t="s">
        <v>315</v>
      </c>
      <c r="L1" s="22" t="s">
        <v>316</v>
      </c>
      <c r="M1" s="22" t="s">
        <v>317</v>
      </c>
      <c r="N1" s="22" t="s">
        <v>318</v>
      </c>
      <c r="O1" s="22" t="s">
        <v>319</v>
      </c>
      <c r="P1" s="22" t="s">
        <v>320</v>
      </c>
      <c r="Q1" s="22" t="s">
        <v>321</v>
      </c>
      <c r="R1" s="22" t="s">
        <v>322</v>
      </c>
      <c r="S1" s="22" t="s">
        <v>323</v>
      </c>
      <c r="T1" s="22" t="s">
        <v>324</v>
      </c>
      <c r="U1" s="22" t="s">
        <v>325</v>
      </c>
      <c r="V1" s="22" t="s">
        <v>326</v>
      </c>
      <c r="W1" s="22" t="s">
        <v>327</v>
      </c>
      <c r="X1" s="22" t="s">
        <v>328</v>
      </c>
      <c r="Y1" s="22" t="s">
        <v>329</v>
      </c>
      <c r="Z1" s="22" t="s">
        <v>330</v>
      </c>
      <c r="AA1" s="22" t="s">
        <v>18</v>
      </c>
    </row>
    <row r="2" spans="1:27" ht="110.25">
      <c r="A2" s="46" t="s">
        <v>1</v>
      </c>
      <c r="B2" s="47" t="s">
        <v>278</v>
      </c>
      <c r="C2" s="48" t="s">
        <v>279</v>
      </c>
      <c r="D2" s="48" t="s">
        <v>280</v>
      </c>
      <c r="E2" s="48" t="s">
        <v>281</v>
      </c>
      <c r="F2" s="48" t="s">
        <v>282</v>
      </c>
      <c r="G2" s="49">
        <v>276895.80099999998</v>
      </c>
      <c r="H2" s="49">
        <v>2734872.8739999998</v>
      </c>
      <c r="I2" s="50" t="s">
        <v>283</v>
      </c>
      <c r="J2" s="48">
        <v>102</v>
      </c>
      <c r="K2" s="51" t="s">
        <v>573</v>
      </c>
      <c r="L2" s="52" t="s">
        <v>284</v>
      </c>
      <c r="M2" s="53">
        <v>20130906</v>
      </c>
      <c r="N2" s="54">
        <v>3.17</v>
      </c>
      <c r="O2" s="54">
        <v>5.89</v>
      </c>
      <c r="P2" s="54">
        <v>7.08</v>
      </c>
      <c r="Q2" s="54">
        <v>10.52</v>
      </c>
      <c r="R2" s="54">
        <v>16.010000000000002</v>
      </c>
      <c r="S2" s="54">
        <v>24.78</v>
      </c>
      <c r="T2" s="54">
        <v>105.66</v>
      </c>
      <c r="U2" s="54">
        <v>182.82</v>
      </c>
      <c r="V2" s="54">
        <v>298.08</v>
      </c>
      <c r="W2" s="54">
        <v>359.66</v>
      </c>
      <c r="X2" s="50"/>
      <c r="Y2" s="54"/>
      <c r="Z2" s="54">
        <v>67.040000000000006</v>
      </c>
      <c r="AA2" s="55" t="s">
        <v>285</v>
      </c>
    </row>
    <row r="3" spans="1:27">
      <c r="A3" s="46" t="s">
        <v>3</v>
      </c>
      <c r="B3" s="56" t="s">
        <v>286</v>
      </c>
      <c r="C3" s="56" t="s">
        <v>286</v>
      </c>
      <c r="D3" s="56" t="s">
        <v>286</v>
      </c>
      <c r="E3" s="56" t="s">
        <v>286</v>
      </c>
      <c r="F3" s="56" t="s">
        <v>286</v>
      </c>
      <c r="G3" s="56" t="s">
        <v>286</v>
      </c>
      <c r="H3" s="56" t="s">
        <v>286</v>
      </c>
      <c r="I3" s="56" t="s">
        <v>286</v>
      </c>
      <c r="J3" s="56"/>
      <c r="K3" s="56"/>
      <c r="L3" s="56"/>
      <c r="M3" s="56" t="s">
        <v>286</v>
      </c>
      <c r="N3" s="57" t="s">
        <v>286</v>
      </c>
      <c r="O3" s="57" t="s">
        <v>286</v>
      </c>
      <c r="P3" s="57" t="s">
        <v>286</v>
      </c>
      <c r="Q3" s="57" t="s">
        <v>286</v>
      </c>
      <c r="R3" s="57" t="s">
        <v>286</v>
      </c>
      <c r="S3" s="57" t="s">
        <v>286</v>
      </c>
      <c r="T3" s="57" t="s">
        <v>286</v>
      </c>
      <c r="U3" s="57" t="s">
        <v>286</v>
      </c>
      <c r="V3" s="57" t="s">
        <v>286</v>
      </c>
      <c r="W3" s="57" t="s">
        <v>286</v>
      </c>
      <c r="X3" s="57" t="s">
        <v>286</v>
      </c>
      <c r="Y3" s="57" t="s">
        <v>286</v>
      </c>
      <c r="Z3" s="57" t="s">
        <v>286</v>
      </c>
      <c r="AA3" s="56"/>
    </row>
    <row r="4" spans="1:27">
      <c r="A4" s="46" t="s">
        <v>4</v>
      </c>
      <c r="B4" s="56" t="s">
        <v>5</v>
      </c>
      <c r="C4" s="56" t="s">
        <v>5</v>
      </c>
      <c r="D4" s="56" t="s">
        <v>5</v>
      </c>
      <c r="E4" s="56" t="s">
        <v>5</v>
      </c>
      <c r="F4" s="56" t="s">
        <v>5</v>
      </c>
      <c r="G4" s="56" t="s">
        <v>287</v>
      </c>
      <c r="H4" s="56" t="s">
        <v>287</v>
      </c>
      <c r="I4" s="56" t="s">
        <v>5</v>
      </c>
      <c r="J4" s="56"/>
      <c r="K4" s="56"/>
      <c r="L4" s="56"/>
      <c r="M4" s="56" t="s">
        <v>73</v>
      </c>
      <c r="N4" s="56" t="s">
        <v>287</v>
      </c>
      <c r="O4" s="56" t="s">
        <v>287</v>
      </c>
      <c r="P4" s="56" t="s">
        <v>287</v>
      </c>
      <c r="Q4" s="56" t="s">
        <v>287</v>
      </c>
      <c r="R4" s="56" t="s">
        <v>287</v>
      </c>
      <c r="S4" s="56" t="s">
        <v>287</v>
      </c>
      <c r="T4" s="56" t="s">
        <v>287</v>
      </c>
      <c r="U4" s="56" t="s">
        <v>287</v>
      </c>
      <c r="V4" s="56" t="s">
        <v>287</v>
      </c>
      <c r="W4" s="56" t="s">
        <v>287</v>
      </c>
      <c r="X4" s="56" t="s">
        <v>287</v>
      </c>
      <c r="Y4" s="56" t="s">
        <v>287</v>
      </c>
      <c r="Z4" s="56" t="s">
        <v>287</v>
      </c>
      <c r="AA4" s="56"/>
    </row>
    <row r="5" spans="1:27">
      <c r="A5" s="46" t="s">
        <v>13</v>
      </c>
      <c r="B5" s="56"/>
      <c r="C5" s="56"/>
      <c r="D5" s="56"/>
      <c r="E5" s="56"/>
      <c r="F5" s="56"/>
      <c r="G5" s="58" t="s">
        <v>14</v>
      </c>
      <c r="H5" s="58" t="s">
        <v>15</v>
      </c>
      <c r="I5" s="56"/>
      <c r="J5" s="56"/>
      <c r="K5" s="56"/>
      <c r="L5" s="56"/>
      <c r="M5" s="56" t="s">
        <v>16</v>
      </c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6" spans="1:27">
      <c r="A6" s="59" t="s">
        <v>18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</sheetData>
  <phoneticPr fontId="2" type="noConversion"/>
  <dataValidations count="2">
    <dataValidation type="list" allowBlank="1" showErrorMessage="1" sqref="I2" xr:uid="{00000000-0002-0000-0700-000000000000}">
      <formula1>調查類型</formula1>
    </dataValidation>
    <dataValidation allowBlank="1" showErrorMessage="1" sqref="I3 I5:I6" xr:uid="{00000000-0002-0000-0700-000001000000}"/>
  </dataValidations>
  <pageMargins left="0.7" right="0.7" top="0.75" bottom="0.75" header="0.3" footer="0.3"/>
  <pageSetup paperSize="9"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Q8"/>
  <sheetViews>
    <sheetView workbookViewId="0">
      <selection activeCell="I21" sqref="I21"/>
    </sheetView>
  </sheetViews>
  <sheetFormatPr defaultRowHeight="16.5"/>
  <cols>
    <col min="1" max="1" width="8.125" bestFit="1" customWidth="1"/>
    <col min="2" max="2" width="8.25" bestFit="1" customWidth="1"/>
    <col min="3" max="3" width="18.125" bestFit="1" customWidth="1"/>
    <col min="4" max="4" width="7.5" bestFit="1" customWidth="1"/>
    <col min="5" max="5" width="15.375" customWidth="1"/>
    <col min="6" max="6" width="7.5" bestFit="1" customWidth="1"/>
    <col min="7" max="7" width="13" bestFit="1" customWidth="1"/>
    <col min="8" max="9" width="15" bestFit="1" customWidth="1"/>
    <col min="10" max="10" width="17.25" bestFit="1" customWidth="1"/>
    <col min="11" max="11" width="13.125" customWidth="1"/>
    <col min="12" max="13" width="18" customWidth="1"/>
    <col min="14" max="14" width="13.75" bestFit="1" customWidth="1"/>
    <col min="15" max="15" width="16.125" bestFit="1" customWidth="1"/>
    <col min="16" max="16" width="16.625" customWidth="1"/>
    <col min="17" max="17" width="15.875" customWidth="1"/>
  </cols>
  <sheetData>
    <row r="1" spans="1:17">
      <c r="B1" s="22" t="s">
        <v>332</v>
      </c>
      <c r="C1" s="22" t="s">
        <v>333</v>
      </c>
      <c r="D1" s="22" t="s">
        <v>334</v>
      </c>
      <c r="E1" s="22" t="s">
        <v>335</v>
      </c>
      <c r="F1" s="22" t="s">
        <v>336</v>
      </c>
      <c r="G1" s="22" t="s">
        <v>337</v>
      </c>
      <c r="H1" s="22" t="s">
        <v>338</v>
      </c>
      <c r="I1" s="22" t="s">
        <v>339</v>
      </c>
      <c r="J1" s="22" t="s">
        <v>340</v>
      </c>
      <c r="K1" s="22" t="s">
        <v>341</v>
      </c>
      <c r="L1" s="22" t="s">
        <v>342</v>
      </c>
      <c r="M1" s="22" t="s">
        <v>343</v>
      </c>
      <c r="N1" s="22" t="s">
        <v>344</v>
      </c>
      <c r="O1" s="22" t="s">
        <v>345</v>
      </c>
      <c r="P1" s="22" t="s">
        <v>346</v>
      </c>
      <c r="Q1" s="22" t="s">
        <v>347</v>
      </c>
    </row>
    <row r="2" spans="1:17" ht="38.25" hidden="1" customHeight="1">
      <c r="B2" s="60" t="s">
        <v>292</v>
      </c>
      <c r="C2" s="60" t="s">
        <v>293</v>
      </c>
      <c r="D2" s="60" t="s">
        <v>294</v>
      </c>
      <c r="E2" s="60" t="s">
        <v>295</v>
      </c>
      <c r="F2" s="60" t="s">
        <v>296</v>
      </c>
      <c r="G2" s="60" t="s">
        <v>297</v>
      </c>
      <c r="H2" s="60"/>
      <c r="I2" s="60" t="s">
        <v>298</v>
      </c>
      <c r="J2" s="60" t="s">
        <v>299</v>
      </c>
      <c r="K2" s="60" t="s">
        <v>300</v>
      </c>
      <c r="L2" s="60" t="s">
        <v>301</v>
      </c>
      <c r="M2" s="60" t="s">
        <v>302</v>
      </c>
      <c r="N2" s="60" t="s">
        <v>303</v>
      </c>
      <c r="O2" s="60" t="s">
        <v>304</v>
      </c>
    </row>
    <row r="3" spans="1:17" hidden="1">
      <c r="B3" s="60" t="s">
        <v>31</v>
      </c>
      <c r="C3" s="60"/>
      <c r="D3" s="60" t="s">
        <v>31</v>
      </c>
      <c r="E3" s="60" t="s">
        <v>31</v>
      </c>
      <c r="F3" s="60" t="s">
        <v>31</v>
      </c>
      <c r="G3" s="60" t="s">
        <v>31</v>
      </c>
      <c r="H3" s="60"/>
      <c r="I3" s="60" t="s">
        <v>31</v>
      </c>
      <c r="J3" s="60" t="s">
        <v>31</v>
      </c>
      <c r="K3" s="60" t="s">
        <v>31</v>
      </c>
      <c r="L3" s="60"/>
      <c r="M3" s="60"/>
      <c r="N3" s="60" t="s">
        <v>31</v>
      </c>
      <c r="O3" s="60"/>
    </row>
    <row r="4" spans="1:17">
      <c r="A4" s="46" t="s">
        <v>1</v>
      </c>
      <c r="B4" t="s">
        <v>348</v>
      </c>
      <c r="C4" s="6" t="s">
        <v>349</v>
      </c>
      <c r="D4" s="61" t="s">
        <v>350</v>
      </c>
      <c r="E4" s="61" t="s">
        <v>351</v>
      </c>
      <c r="F4" s="61" t="s">
        <v>305</v>
      </c>
      <c r="G4" t="s">
        <v>306</v>
      </c>
      <c r="H4" s="61" t="s">
        <v>307</v>
      </c>
      <c r="I4" s="62">
        <v>1350</v>
      </c>
      <c r="J4" s="62" t="s">
        <v>308</v>
      </c>
      <c r="K4" s="62">
        <v>1350007</v>
      </c>
      <c r="L4">
        <v>239971.11</v>
      </c>
      <c r="M4" s="63">
        <v>2700353.26</v>
      </c>
      <c r="N4" s="69">
        <v>371.17</v>
      </c>
      <c r="O4" s="6" t="s">
        <v>309</v>
      </c>
      <c r="P4">
        <v>20150320</v>
      </c>
      <c r="Q4" t="s">
        <v>352</v>
      </c>
    </row>
    <row r="5" spans="1:17">
      <c r="A5" s="46" t="s">
        <v>3</v>
      </c>
      <c r="B5" s="56" t="s">
        <v>286</v>
      </c>
      <c r="C5" s="56"/>
      <c r="D5" s="56"/>
      <c r="E5" s="56"/>
      <c r="F5" s="56" t="s">
        <v>286</v>
      </c>
      <c r="G5" s="56" t="s">
        <v>286</v>
      </c>
      <c r="H5" s="56" t="s">
        <v>286</v>
      </c>
      <c r="I5" s="56" t="s">
        <v>286</v>
      </c>
      <c r="J5" s="56" t="s">
        <v>286</v>
      </c>
      <c r="K5" s="56" t="s">
        <v>286</v>
      </c>
      <c r="L5" s="56" t="s">
        <v>286</v>
      </c>
      <c r="M5" s="56" t="s">
        <v>286</v>
      </c>
      <c r="N5" s="56" t="s">
        <v>286</v>
      </c>
      <c r="O5" s="56"/>
      <c r="P5" s="56" t="s">
        <v>286</v>
      </c>
      <c r="Q5" s="56"/>
    </row>
    <row r="6" spans="1:17">
      <c r="A6" s="46" t="s">
        <v>4</v>
      </c>
      <c r="B6" s="56" t="s">
        <v>5</v>
      </c>
      <c r="C6" s="56" t="s">
        <v>5</v>
      </c>
      <c r="D6" s="56" t="s">
        <v>8</v>
      </c>
      <c r="E6" s="56" t="s">
        <v>8</v>
      </c>
      <c r="F6" s="56" t="s">
        <v>8</v>
      </c>
      <c r="G6" s="56" t="s">
        <v>5</v>
      </c>
      <c r="H6" s="56" t="s">
        <v>5</v>
      </c>
      <c r="I6" s="56" t="s">
        <v>5</v>
      </c>
      <c r="J6" s="56" t="s">
        <v>5</v>
      </c>
      <c r="K6" s="56" t="s">
        <v>5</v>
      </c>
      <c r="L6" s="56" t="s">
        <v>287</v>
      </c>
      <c r="M6" s="56" t="s">
        <v>287</v>
      </c>
      <c r="N6" s="56" t="s">
        <v>287</v>
      </c>
      <c r="O6" s="56" t="s">
        <v>5</v>
      </c>
      <c r="P6" s="56" t="s">
        <v>73</v>
      </c>
      <c r="Q6" s="56" t="s">
        <v>5</v>
      </c>
    </row>
    <row r="7" spans="1:17">
      <c r="A7" s="46" t="s">
        <v>13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8" t="s">
        <v>14</v>
      </c>
      <c r="M7" s="58" t="s">
        <v>15</v>
      </c>
      <c r="N7" s="56"/>
      <c r="O7" s="56"/>
      <c r="P7" s="56"/>
      <c r="Q7" s="56"/>
    </row>
    <row r="8" spans="1:17">
      <c r="A8" s="59" t="s">
        <v>18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 t="s">
        <v>331</v>
      </c>
      <c r="Q8" s="56"/>
    </row>
  </sheetData>
  <phoneticPr fontId="2" type="noConversion"/>
  <dataValidations count="1">
    <dataValidation type="list" allowBlank="1" showInputMessage="1" showErrorMessage="1" sqref="H4" xr:uid="{00000000-0002-0000-0800-000000000000}">
      <formula1>"TWD97,TWD67"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1:G6"/>
  <sheetViews>
    <sheetView workbookViewId="0">
      <selection activeCell="C3" sqref="C3:C6"/>
    </sheetView>
  </sheetViews>
  <sheetFormatPr defaultColWidth="8.75" defaultRowHeight="16.5"/>
  <cols>
    <col min="1" max="1" width="8.125" bestFit="1" customWidth="1"/>
    <col min="2" max="7" width="17.25" customWidth="1"/>
  </cols>
  <sheetData>
    <row r="1" spans="1:7" s="64" customFormat="1">
      <c r="B1" s="22" t="s">
        <v>353</v>
      </c>
      <c r="C1" s="22" t="s">
        <v>354</v>
      </c>
      <c r="D1" s="22" t="s">
        <v>346</v>
      </c>
      <c r="E1" s="22" t="s">
        <v>355</v>
      </c>
      <c r="F1" s="22" t="s">
        <v>344</v>
      </c>
      <c r="G1" s="22" t="s">
        <v>356</v>
      </c>
    </row>
    <row r="2" spans="1:7" s="64" customFormat="1">
      <c r="A2" s="46" t="s">
        <v>1</v>
      </c>
      <c r="B2" s="65" t="s">
        <v>348</v>
      </c>
      <c r="C2" s="65" t="s">
        <v>350</v>
      </c>
      <c r="D2" s="65">
        <v>20150402</v>
      </c>
      <c r="E2" s="66">
        <v>-10</v>
      </c>
      <c r="F2" s="66">
        <v>518.66</v>
      </c>
      <c r="G2" s="66" t="s">
        <v>358</v>
      </c>
    </row>
    <row r="3" spans="1:7" s="64" customFormat="1">
      <c r="A3" s="46" t="s">
        <v>3</v>
      </c>
      <c r="B3" s="67" t="s">
        <v>286</v>
      </c>
      <c r="C3" s="67" t="s">
        <v>286</v>
      </c>
      <c r="D3" s="67" t="s">
        <v>286</v>
      </c>
      <c r="E3" s="67" t="s">
        <v>286</v>
      </c>
      <c r="F3" s="67" t="s">
        <v>286</v>
      </c>
      <c r="G3" s="67"/>
    </row>
    <row r="4" spans="1:7" s="64" customFormat="1">
      <c r="A4" s="46" t="s">
        <v>4</v>
      </c>
      <c r="B4" s="67" t="s">
        <v>5</v>
      </c>
      <c r="C4" s="67" t="s">
        <v>5</v>
      </c>
      <c r="D4" s="67" t="s">
        <v>287</v>
      </c>
      <c r="E4" s="67" t="s">
        <v>287</v>
      </c>
      <c r="F4" s="67" t="s">
        <v>287</v>
      </c>
      <c r="G4" s="67" t="s">
        <v>8</v>
      </c>
    </row>
    <row r="5" spans="1:7" s="64" customFormat="1">
      <c r="A5" s="46" t="s">
        <v>13</v>
      </c>
      <c r="B5" s="67"/>
      <c r="C5" s="67"/>
      <c r="D5" s="67"/>
      <c r="E5" s="67"/>
      <c r="F5" s="67"/>
      <c r="G5" s="67"/>
    </row>
    <row r="6" spans="1:7" s="64" customFormat="1">
      <c r="A6" s="68" t="s">
        <v>18</v>
      </c>
      <c r="B6" s="67"/>
      <c r="C6" s="67"/>
      <c r="D6" s="67" t="s">
        <v>357</v>
      </c>
      <c r="E6" s="67"/>
      <c r="F6" s="67"/>
      <c r="G6" s="67"/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-0.249977111117893"/>
  </sheetPr>
  <dimension ref="A1:J6"/>
  <sheetViews>
    <sheetView workbookViewId="0">
      <selection activeCell="C3" sqref="C3:C6"/>
    </sheetView>
  </sheetViews>
  <sheetFormatPr defaultRowHeight="16.5"/>
  <cols>
    <col min="2" max="10" width="18.5" customWidth="1"/>
  </cols>
  <sheetData>
    <row r="1" spans="1:10" ht="66">
      <c r="B1" s="22" t="s">
        <v>359</v>
      </c>
      <c r="C1" s="22" t="s">
        <v>360</v>
      </c>
      <c r="D1" s="22" t="s">
        <v>288</v>
      </c>
      <c r="E1" s="22" t="s">
        <v>289</v>
      </c>
      <c r="F1" s="22" t="s">
        <v>361</v>
      </c>
      <c r="G1" s="22" t="s">
        <v>362</v>
      </c>
      <c r="H1" s="22" t="s">
        <v>363</v>
      </c>
      <c r="I1" s="22" t="s">
        <v>364</v>
      </c>
      <c r="J1" s="22" t="s">
        <v>365</v>
      </c>
    </row>
    <row r="2" spans="1:10">
      <c r="A2" s="46" t="s">
        <v>1</v>
      </c>
      <c r="B2" s="65" t="s">
        <v>367</v>
      </c>
      <c r="C2" s="65"/>
      <c r="D2" s="65">
        <v>210205.8</v>
      </c>
      <c r="E2" s="66">
        <v>2504523</v>
      </c>
      <c r="F2" s="66">
        <v>1820.36</v>
      </c>
      <c r="G2" s="66">
        <v>1.74</v>
      </c>
      <c r="H2" s="65">
        <v>1</v>
      </c>
      <c r="I2" s="65">
        <v>4</v>
      </c>
      <c r="J2" s="65">
        <v>1.379E-2</v>
      </c>
    </row>
    <row r="3" spans="1:10">
      <c r="A3" s="46" t="s">
        <v>3</v>
      </c>
      <c r="B3" s="67" t="s">
        <v>286</v>
      </c>
      <c r="C3" s="67" t="s">
        <v>366</v>
      </c>
      <c r="D3" s="56" t="s">
        <v>286</v>
      </c>
      <c r="E3" s="56" t="s">
        <v>286</v>
      </c>
      <c r="F3" s="67" t="s">
        <v>286</v>
      </c>
      <c r="G3" s="67" t="s">
        <v>286</v>
      </c>
      <c r="H3" s="67" t="s">
        <v>286</v>
      </c>
      <c r="I3" s="67" t="s">
        <v>286</v>
      </c>
      <c r="J3" s="67" t="s">
        <v>286</v>
      </c>
    </row>
    <row r="4" spans="1:10">
      <c r="A4" s="46" t="s">
        <v>4</v>
      </c>
      <c r="B4" s="67" t="s">
        <v>5</v>
      </c>
      <c r="C4" s="67" t="s">
        <v>5</v>
      </c>
      <c r="D4" s="56" t="s">
        <v>287</v>
      </c>
      <c r="E4" s="56" t="s">
        <v>287</v>
      </c>
      <c r="F4" s="67" t="s">
        <v>5</v>
      </c>
      <c r="G4" s="67" t="s">
        <v>5</v>
      </c>
      <c r="H4" s="67" t="s">
        <v>5</v>
      </c>
      <c r="I4" s="67" t="s">
        <v>5</v>
      </c>
      <c r="J4" s="67" t="s">
        <v>5</v>
      </c>
    </row>
    <row r="5" spans="1:10">
      <c r="A5" s="46" t="s">
        <v>13</v>
      </c>
      <c r="B5" s="67"/>
      <c r="C5" s="67"/>
      <c r="D5" s="58" t="s">
        <v>14</v>
      </c>
      <c r="E5" s="58" t="s">
        <v>15</v>
      </c>
      <c r="F5" s="67"/>
      <c r="G5" s="67"/>
      <c r="H5" s="67"/>
      <c r="I5" s="67"/>
      <c r="J5" s="67"/>
    </row>
    <row r="6" spans="1:10">
      <c r="A6" s="68" t="s">
        <v>18</v>
      </c>
      <c r="B6" s="67"/>
      <c r="C6" s="67"/>
      <c r="D6" s="67"/>
      <c r="E6" s="67"/>
      <c r="F6" s="67"/>
      <c r="G6" s="67"/>
      <c r="H6" s="67"/>
      <c r="I6" s="67"/>
      <c r="J6" s="6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249977111117893"/>
  </sheetPr>
  <dimension ref="A1:S7"/>
  <sheetViews>
    <sheetView workbookViewId="0">
      <selection activeCell="I4" sqref="I4:J7"/>
    </sheetView>
  </sheetViews>
  <sheetFormatPr defaultRowHeight="16.5"/>
  <cols>
    <col min="3" max="3" width="11.375" bestFit="1" customWidth="1"/>
    <col min="5" max="5" width="11.625" bestFit="1" customWidth="1"/>
    <col min="8" max="8" width="10.5" bestFit="1" customWidth="1"/>
    <col min="9" max="9" width="15.5" customWidth="1"/>
    <col min="10" max="10" width="16.375" customWidth="1"/>
    <col min="11" max="11" width="16.625" bestFit="1" customWidth="1"/>
    <col min="12" max="12" width="26.5" customWidth="1"/>
    <col min="19" max="19" width="16.625" bestFit="1" customWidth="1"/>
  </cols>
  <sheetData>
    <row r="1" spans="1:19" ht="19.5" thickBot="1">
      <c r="B1" s="103" t="s">
        <v>368</v>
      </c>
      <c r="C1" s="103" t="s">
        <v>369</v>
      </c>
      <c r="D1" s="103" t="s">
        <v>370</v>
      </c>
      <c r="E1" s="103" t="s">
        <v>371</v>
      </c>
      <c r="F1" s="103" t="s">
        <v>372</v>
      </c>
      <c r="G1" s="103" t="s">
        <v>373</v>
      </c>
      <c r="H1" s="103" t="s">
        <v>374</v>
      </c>
      <c r="I1" s="70" t="s">
        <v>288</v>
      </c>
      <c r="J1" s="70" t="s">
        <v>289</v>
      </c>
      <c r="K1" s="103" t="s">
        <v>375</v>
      </c>
      <c r="L1" s="103" t="s">
        <v>376</v>
      </c>
      <c r="M1" s="105" t="s">
        <v>377</v>
      </c>
      <c r="N1" s="106"/>
      <c r="O1" s="106"/>
      <c r="P1" s="106"/>
      <c r="Q1" s="106"/>
      <c r="R1" s="107"/>
      <c r="S1" s="103" t="s">
        <v>378</v>
      </c>
    </row>
    <row r="2" spans="1:19" ht="18.75">
      <c r="B2" s="104"/>
      <c r="C2" s="104"/>
      <c r="D2" s="104"/>
      <c r="E2" s="104"/>
      <c r="F2" s="104"/>
      <c r="G2" s="104"/>
      <c r="H2" s="104"/>
      <c r="I2" s="71"/>
      <c r="J2" s="71"/>
      <c r="K2" s="104"/>
      <c r="L2" s="104"/>
      <c r="M2" s="70" t="s">
        <v>379</v>
      </c>
      <c r="N2" s="70" t="s">
        <v>380</v>
      </c>
      <c r="O2" s="70" t="s">
        <v>381</v>
      </c>
      <c r="P2" s="70" t="s">
        <v>382</v>
      </c>
      <c r="Q2" s="70" t="s">
        <v>383</v>
      </c>
      <c r="R2" s="70" t="s">
        <v>384</v>
      </c>
      <c r="S2" s="104"/>
    </row>
    <row r="3" spans="1:19">
      <c r="A3" s="46" t="s">
        <v>1</v>
      </c>
      <c r="B3" s="65">
        <v>1</v>
      </c>
      <c r="C3" s="65" t="s">
        <v>385</v>
      </c>
      <c r="D3" t="s">
        <v>386</v>
      </c>
      <c r="E3" t="s">
        <v>387</v>
      </c>
      <c r="F3" s="66" t="s">
        <v>388</v>
      </c>
      <c r="G3" s="66" t="s">
        <v>389</v>
      </c>
      <c r="H3" s="65">
        <v>63</v>
      </c>
      <c r="I3" s="65">
        <v>209100</v>
      </c>
      <c r="J3" s="66">
        <v>2507484</v>
      </c>
      <c r="K3" s="65" t="s">
        <v>390</v>
      </c>
      <c r="L3" s="65">
        <v>32221</v>
      </c>
      <c r="M3" s="65">
        <v>30189</v>
      </c>
      <c r="N3" s="65">
        <v>43195</v>
      </c>
      <c r="O3" s="65">
        <v>51338</v>
      </c>
      <c r="P3" s="65">
        <v>61056</v>
      </c>
      <c r="Q3" s="65">
        <v>67898</v>
      </c>
      <c r="R3" s="65">
        <v>74425</v>
      </c>
      <c r="S3" s="65" t="s">
        <v>391</v>
      </c>
    </row>
    <row r="4" spans="1:19">
      <c r="A4" s="46" t="s">
        <v>3</v>
      </c>
      <c r="B4" s="67" t="s">
        <v>286</v>
      </c>
      <c r="C4" s="67" t="s">
        <v>286</v>
      </c>
      <c r="D4" s="67" t="s">
        <v>286</v>
      </c>
      <c r="E4" s="67" t="s">
        <v>286</v>
      </c>
      <c r="F4" s="67" t="s">
        <v>286</v>
      </c>
      <c r="G4" s="67" t="s">
        <v>286</v>
      </c>
      <c r="H4" s="67" t="s">
        <v>286</v>
      </c>
      <c r="I4" s="56" t="s">
        <v>286</v>
      </c>
      <c r="J4" s="56" t="s">
        <v>286</v>
      </c>
      <c r="K4" s="67" t="s">
        <v>286</v>
      </c>
      <c r="L4" s="56" t="s">
        <v>286</v>
      </c>
      <c r="M4" s="56" t="s">
        <v>286</v>
      </c>
      <c r="N4" s="56" t="s">
        <v>286</v>
      </c>
      <c r="O4" s="56" t="s">
        <v>286</v>
      </c>
      <c r="P4" s="56" t="s">
        <v>286</v>
      </c>
      <c r="Q4" s="56" t="s">
        <v>286</v>
      </c>
      <c r="R4" s="56" t="s">
        <v>286</v>
      </c>
      <c r="S4" s="67" t="s">
        <v>286</v>
      </c>
    </row>
    <row r="5" spans="1:19">
      <c r="A5" s="46" t="s">
        <v>4</v>
      </c>
      <c r="B5" s="67" t="s">
        <v>5</v>
      </c>
      <c r="C5" s="67" t="s">
        <v>5</v>
      </c>
      <c r="D5" s="67" t="s">
        <v>5</v>
      </c>
      <c r="E5" s="67" t="s">
        <v>5</v>
      </c>
      <c r="F5" s="67" t="s">
        <v>5</v>
      </c>
      <c r="G5" s="67" t="s">
        <v>5</v>
      </c>
      <c r="H5" s="56" t="s">
        <v>287</v>
      </c>
      <c r="I5" s="56" t="s">
        <v>287</v>
      </c>
      <c r="J5" s="56" t="s">
        <v>287</v>
      </c>
      <c r="K5" s="67" t="s">
        <v>5</v>
      </c>
      <c r="L5" s="56" t="s">
        <v>287</v>
      </c>
      <c r="M5" s="56" t="s">
        <v>287</v>
      </c>
      <c r="N5" s="56" t="s">
        <v>287</v>
      </c>
      <c r="O5" s="56" t="s">
        <v>287</v>
      </c>
      <c r="P5" s="56" t="s">
        <v>287</v>
      </c>
      <c r="Q5" s="56" t="s">
        <v>287</v>
      </c>
      <c r="R5" s="56" t="s">
        <v>287</v>
      </c>
      <c r="S5" s="67" t="s">
        <v>5</v>
      </c>
    </row>
    <row r="6" spans="1:19">
      <c r="A6" s="46" t="s">
        <v>13</v>
      </c>
      <c r="B6" s="67"/>
      <c r="C6" s="67"/>
      <c r="D6" s="67"/>
      <c r="E6" s="67"/>
      <c r="F6" s="67"/>
      <c r="G6" s="67"/>
      <c r="H6" s="58"/>
      <c r="I6" s="58" t="s">
        <v>14</v>
      </c>
      <c r="J6" s="58" t="s">
        <v>15</v>
      </c>
      <c r="K6" s="58"/>
      <c r="L6" s="58"/>
      <c r="M6" s="58"/>
      <c r="N6" s="58"/>
      <c r="O6" s="58"/>
      <c r="P6" s="58"/>
      <c r="Q6" s="58"/>
      <c r="R6" s="58"/>
      <c r="S6" s="58"/>
    </row>
    <row r="7" spans="1:19">
      <c r="A7" s="68" t="s">
        <v>18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</row>
  </sheetData>
  <mergeCells count="11">
    <mergeCell ref="G1:G2"/>
    <mergeCell ref="B1:B2"/>
    <mergeCell ref="C1:C2"/>
    <mergeCell ref="D1:D2"/>
    <mergeCell ref="E1:E2"/>
    <mergeCell ref="F1:F2"/>
    <mergeCell ref="H1:H2"/>
    <mergeCell ref="K1:K2"/>
    <mergeCell ref="L1:L2"/>
    <mergeCell ref="M1:R1"/>
    <mergeCell ref="S1:S2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1:L7"/>
  <sheetViews>
    <sheetView workbookViewId="0">
      <selection activeCell="H21" sqref="H21"/>
    </sheetView>
  </sheetViews>
  <sheetFormatPr defaultRowHeight="16.5"/>
  <cols>
    <col min="2" max="3" width="11.875" bestFit="1" customWidth="1"/>
    <col min="4" max="4" width="10.5" bestFit="1" customWidth="1"/>
    <col min="5" max="5" width="11.875" bestFit="1" customWidth="1"/>
    <col min="6" max="6" width="15" bestFit="1" customWidth="1"/>
    <col min="7" max="7" width="17.25" bestFit="1" customWidth="1"/>
    <col min="8" max="8" width="13.25" bestFit="1" customWidth="1"/>
    <col min="9" max="9" width="10.5" bestFit="1" customWidth="1"/>
    <col min="10" max="10" width="6.75" bestFit="1" customWidth="1"/>
    <col min="11" max="11" width="9.25" bestFit="1" customWidth="1"/>
    <col min="12" max="12" width="11.875" bestFit="1" customWidth="1"/>
  </cols>
  <sheetData>
    <row r="1" spans="1:12" ht="19.5">
      <c r="B1" s="72"/>
      <c r="C1" s="108" t="s">
        <v>392</v>
      </c>
      <c r="D1" s="108"/>
      <c r="E1" s="73"/>
      <c r="F1" s="108" t="s">
        <v>393</v>
      </c>
      <c r="G1" s="108"/>
      <c r="H1" s="108" t="s">
        <v>394</v>
      </c>
      <c r="I1" s="108"/>
      <c r="J1" s="108"/>
      <c r="K1" s="108"/>
      <c r="L1" s="108"/>
    </row>
    <row r="2" spans="1:12" ht="19.5">
      <c r="B2" s="73" t="s">
        <v>395</v>
      </c>
      <c r="C2" s="73" t="s">
        <v>396</v>
      </c>
      <c r="D2" s="74" t="s">
        <v>397</v>
      </c>
      <c r="E2" s="74" t="s">
        <v>398</v>
      </c>
      <c r="F2" s="74" t="s">
        <v>399</v>
      </c>
      <c r="G2" s="74" t="s">
        <v>400</v>
      </c>
      <c r="H2" s="74" t="s">
        <v>401</v>
      </c>
      <c r="I2" s="74" t="s">
        <v>402</v>
      </c>
      <c r="J2" s="73" t="s">
        <v>403</v>
      </c>
      <c r="K2" s="73" t="s">
        <v>404</v>
      </c>
      <c r="L2" s="73" t="s">
        <v>405</v>
      </c>
    </row>
    <row r="3" spans="1:12" ht="19.5">
      <c r="A3" s="46" t="s">
        <v>1</v>
      </c>
      <c r="B3" s="74" t="s">
        <v>406</v>
      </c>
      <c r="C3" s="74" t="s">
        <v>407</v>
      </c>
      <c r="D3" s="74">
        <v>2560017</v>
      </c>
      <c r="E3" s="74" t="s">
        <v>408</v>
      </c>
      <c r="F3" s="74">
        <v>208525</v>
      </c>
      <c r="G3" s="74">
        <v>2574012</v>
      </c>
      <c r="H3" s="74">
        <v>35</v>
      </c>
      <c r="I3" s="74">
        <v>150</v>
      </c>
      <c r="J3" s="74" t="s">
        <v>409</v>
      </c>
      <c r="K3" s="74" t="s">
        <v>410</v>
      </c>
      <c r="L3" s="74" t="s">
        <v>411</v>
      </c>
    </row>
    <row r="4" spans="1:12">
      <c r="A4" s="46" t="s">
        <v>3</v>
      </c>
      <c r="B4" s="67" t="s">
        <v>286</v>
      </c>
      <c r="C4" s="67" t="s">
        <v>286</v>
      </c>
      <c r="D4" s="67" t="s">
        <v>286</v>
      </c>
      <c r="E4" s="67" t="s">
        <v>286</v>
      </c>
      <c r="F4" s="56" t="s">
        <v>286</v>
      </c>
      <c r="G4" s="56" t="s">
        <v>286</v>
      </c>
      <c r="H4" s="67" t="s">
        <v>286</v>
      </c>
      <c r="I4" s="67" t="s">
        <v>286</v>
      </c>
      <c r="J4" s="67" t="s">
        <v>286</v>
      </c>
      <c r="K4" s="67" t="s">
        <v>286</v>
      </c>
      <c r="L4" s="67" t="s">
        <v>286</v>
      </c>
    </row>
    <row r="5" spans="1:12">
      <c r="A5" s="46" t="s">
        <v>4</v>
      </c>
      <c r="B5" s="67" t="s">
        <v>5</v>
      </c>
      <c r="C5" s="67" t="s">
        <v>5</v>
      </c>
      <c r="D5" s="67" t="s">
        <v>5</v>
      </c>
      <c r="E5" s="67" t="s">
        <v>5</v>
      </c>
      <c r="F5" s="56" t="s">
        <v>287</v>
      </c>
      <c r="G5" s="56" t="s">
        <v>287</v>
      </c>
      <c r="H5" s="56" t="s">
        <v>287</v>
      </c>
      <c r="I5" s="56" t="s">
        <v>287</v>
      </c>
      <c r="J5" s="67" t="s">
        <v>5</v>
      </c>
      <c r="K5" s="67" t="s">
        <v>5</v>
      </c>
      <c r="L5" s="67" t="s">
        <v>5</v>
      </c>
    </row>
    <row r="6" spans="1:12">
      <c r="A6" s="46" t="s">
        <v>13</v>
      </c>
      <c r="B6" s="67"/>
      <c r="C6" s="67"/>
      <c r="D6" s="67"/>
      <c r="E6" s="67"/>
      <c r="F6" s="58" t="s">
        <v>14</v>
      </c>
      <c r="G6" s="58" t="s">
        <v>15</v>
      </c>
      <c r="H6" s="58"/>
      <c r="I6" s="58"/>
      <c r="J6" s="67"/>
      <c r="K6" s="67"/>
      <c r="L6" s="67"/>
    </row>
    <row r="7" spans="1:12">
      <c r="A7" s="68" t="s">
        <v>18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</sheetData>
  <mergeCells count="3">
    <mergeCell ref="C1:D1"/>
    <mergeCell ref="F1:G1"/>
    <mergeCell ref="H1:L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</sheetPr>
  <dimension ref="A1:G6"/>
  <sheetViews>
    <sheetView workbookViewId="0">
      <selection activeCell="A2" sqref="A2:A6"/>
    </sheetView>
  </sheetViews>
  <sheetFormatPr defaultRowHeight="16.5"/>
  <cols>
    <col min="2" max="2" width="11.875" bestFit="1" customWidth="1"/>
    <col min="3" max="3" width="6.75" bestFit="1" customWidth="1"/>
    <col min="4" max="5" width="17.5" bestFit="1" customWidth="1"/>
    <col min="6" max="6" width="20.25" bestFit="1" customWidth="1"/>
    <col min="7" max="7" width="23" bestFit="1" customWidth="1"/>
  </cols>
  <sheetData>
    <row r="1" spans="1:7" ht="19.5">
      <c r="B1" s="73" t="s">
        <v>398</v>
      </c>
      <c r="C1" s="73" t="s">
        <v>412</v>
      </c>
      <c r="D1" s="73" t="s">
        <v>413</v>
      </c>
      <c r="E1" s="73" t="s">
        <v>414</v>
      </c>
      <c r="F1" s="73" t="s">
        <v>415</v>
      </c>
      <c r="G1" s="73" t="s">
        <v>416</v>
      </c>
    </row>
    <row r="2" spans="1:7" ht="19.5">
      <c r="A2" s="46" t="s">
        <v>1</v>
      </c>
      <c r="B2" s="74" t="s">
        <v>408</v>
      </c>
      <c r="C2" s="73">
        <v>1</v>
      </c>
      <c r="D2" s="75" t="s">
        <v>417</v>
      </c>
      <c r="E2" s="75" t="s">
        <v>418</v>
      </c>
      <c r="F2" s="73">
        <v>672</v>
      </c>
      <c r="G2" s="73">
        <v>0.4</v>
      </c>
    </row>
    <row r="3" spans="1:7">
      <c r="A3" s="46" t="s">
        <v>3</v>
      </c>
      <c r="B3" s="67" t="s">
        <v>286</v>
      </c>
      <c r="C3" s="67" t="s">
        <v>286</v>
      </c>
      <c r="D3" s="56" t="s">
        <v>286</v>
      </c>
      <c r="E3" s="56" t="s">
        <v>286</v>
      </c>
      <c r="F3" s="56" t="s">
        <v>286</v>
      </c>
      <c r="G3" s="56" t="s">
        <v>286</v>
      </c>
    </row>
    <row r="4" spans="1:7">
      <c r="A4" s="46" t="s">
        <v>4</v>
      </c>
      <c r="B4" s="67" t="s">
        <v>5</v>
      </c>
      <c r="C4" s="67" t="s">
        <v>5</v>
      </c>
      <c r="D4" s="56" t="s">
        <v>73</v>
      </c>
      <c r="E4" s="56" t="s">
        <v>73</v>
      </c>
      <c r="F4" s="56" t="s">
        <v>287</v>
      </c>
      <c r="G4" s="56" t="s">
        <v>287</v>
      </c>
    </row>
    <row r="5" spans="1:7">
      <c r="A5" s="46" t="s">
        <v>13</v>
      </c>
      <c r="B5" s="67"/>
      <c r="C5" s="67"/>
      <c r="D5" s="67" t="s">
        <v>16</v>
      </c>
      <c r="E5" s="67" t="s">
        <v>16</v>
      </c>
      <c r="F5" s="67"/>
      <c r="G5" s="67"/>
    </row>
    <row r="6" spans="1:7">
      <c r="A6" s="68" t="s">
        <v>18</v>
      </c>
      <c r="B6" s="67"/>
      <c r="C6" s="67"/>
      <c r="D6" s="67"/>
      <c r="E6" s="67"/>
      <c r="F6" s="67"/>
      <c r="G6" s="67"/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 tint="-0.499984740745262"/>
  </sheetPr>
  <dimension ref="A1:BD13"/>
  <sheetViews>
    <sheetView tabSelected="1" topLeftCell="Y1" workbookViewId="0">
      <selection activeCell="AA1" sqref="AA1:AA1048576"/>
    </sheetView>
  </sheetViews>
  <sheetFormatPr defaultRowHeight="16.5"/>
  <cols>
    <col min="1" max="1" width="15" bestFit="1" customWidth="1"/>
    <col min="2" max="2" width="12.125" customWidth="1"/>
    <col min="3" max="3" width="15" customWidth="1"/>
    <col min="4" max="4" width="16.75" customWidth="1"/>
    <col min="5" max="5" width="13.125" customWidth="1"/>
    <col min="6" max="6" width="15.375" customWidth="1"/>
    <col min="7" max="7" width="16.75" customWidth="1"/>
    <col min="8" max="8" width="13" customWidth="1"/>
    <col min="9" max="9" width="12.875" customWidth="1"/>
    <col min="10" max="10" width="12.5" customWidth="1"/>
    <col min="11" max="11" width="12" customWidth="1"/>
    <col min="12" max="12" width="9.5" customWidth="1"/>
    <col min="13" max="13" width="11.5" customWidth="1"/>
    <col min="14" max="14" width="14.25" customWidth="1"/>
    <col min="15" max="15" width="9" customWidth="1"/>
    <col min="16" max="17" width="9.625" customWidth="1"/>
    <col min="18" max="18" width="10.625" customWidth="1"/>
    <col min="19" max="19" width="9.125" customWidth="1"/>
    <col min="20" max="20" width="11.25" customWidth="1"/>
    <col min="21" max="21" width="13" customWidth="1"/>
    <col min="22" max="22" width="12.375" customWidth="1"/>
    <col min="23" max="23" width="13.75" customWidth="1"/>
    <col min="24" max="24" width="11.875" customWidth="1"/>
    <col min="25" max="25" width="11" customWidth="1"/>
    <col min="26" max="26" width="9.75" customWidth="1"/>
    <col min="27" max="27" width="9.375" customWidth="1"/>
    <col min="28" max="28" width="16.75" bestFit="1" customWidth="1"/>
    <col min="29" max="29" width="17.125" bestFit="1" customWidth="1"/>
    <col min="30" max="30" width="17.375" bestFit="1" customWidth="1"/>
    <col min="31" max="31" width="13.875" bestFit="1" customWidth="1"/>
    <col min="32" max="32" width="15.125" bestFit="1" customWidth="1"/>
    <col min="33" max="33" width="13.375" customWidth="1"/>
    <col min="34" max="34" width="11.25" customWidth="1"/>
    <col min="35" max="35" width="18.5" customWidth="1"/>
    <col min="36" max="36" width="27" customWidth="1"/>
    <col min="37" max="37" width="16.875" customWidth="1"/>
    <col min="38" max="38" width="17.375" customWidth="1"/>
    <col min="39" max="39" width="17.125" customWidth="1"/>
    <col min="40" max="40" width="19.125" customWidth="1"/>
    <col min="41" max="41" width="16.125" customWidth="1"/>
    <col min="42" max="42" width="20.125" customWidth="1"/>
    <col min="43" max="43" width="21" customWidth="1"/>
    <col min="44" max="44" width="19.75" customWidth="1"/>
    <col min="45" max="45" width="17" customWidth="1"/>
    <col min="46" max="46" width="18.375" customWidth="1"/>
    <col min="47" max="47" width="19.125" customWidth="1"/>
    <col min="48" max="48" width="11.75" customWidth="1"/>
    <col min="49" max="49" width="14.875" customWidth="1"/>
    <col min="50" max="50" width="18" customWidth="1"/>
    <col min="51" max="51" width="21.125" customWidth="1"/>
    <col min="52" max="52" width="23.875" bestFit="1" customWidth="1"/>
    <col min="53" max="53" width="25.75" customWidth="1"/>
    <col min="54" max="54" width="31.375" customWidth="1"/>
    <col min="55" max="55" width="26" customWidth="1"/>
    <col min="56" max="56" width="29.375" customWidth="1"/>
  </cols>
  <sheetData>
    <row r="1" spans="1:56" ht="17.25" thickBot="1">
      <c r="B1" s="76" t="s">
        <v>419</v>
      </c>
      <c r="C1" s="76" t="s">
        <v>420</v>
      </c>
      <c r="D1" s="76" t="s">
        <v>421</v>
      </c>
      <c r="E1" s="76" t="s">
        <v>344</v>
      </c>
      <c r="F1" s="76" t="s">
        <v>342</v>
      </c>
      <c r="G1" s="76" t="s">
        <v>343</v>
      </c>
      <c r="H1" s="77" t="s">
        <v>422</v>
      </c>
      <c r="I1" s="77" t="s">
        <v>423</v>
      </c>
      <c r="J1" s="77" t="s">
        <v>424</v>
      </c>
      <c r="K1" s="77" t="s">
        <v>425</v>
      </c>
      <c r="L1" s="77" t="s">
        <v>426</v>
      </c>
      <c r="M1" s="77" t="s">
        <v>427</v>
      </c>
      <c r="N1" s="77" t="s">
        <v>428</v>
      </c>
      <c r="O1" s="77" t="s">
        <v>429</v>
      </c>
      <c r="P1" s="77" t="s">
        <v>430</v>
      </c>
      <c r="Q1" s="77" t="s">
        <v>431</v>
      </c>
      <c r="R1" s="77" t="s">
        <v>432</v>
      </c>
      <c r="S1" s="76" t="s">
        <v>433</v>
      </c>
      <c r="T1" s="77" t="s">
        <v>434</v>
      </c>
      <c r="U1" s="77" t="s">
        <v>435</v>
      </c>
      <c r="V1" s="77" t="s">
        <v>436</v>
      </c>
      <c r="W1" s="77" t="s">
        <v>437</v>
      </c>
      <c r="X1" s="77" t="s">
        <v>438</v>
      </c>
      <c r="Y1" s="77" t="s">
        <v>439</v>
      </c>
      <c r="Z1" s="77" t="s">
        <v>440</v>
      </c>
      <c r="AA1" s="77" t="s">
        <v>441</v>
      </c>
      <c r="AB1" s="77" t="s">
        <v>442</v>
      </c>
      <c r="AC1" s="77" t="s">
        <v>443</v>
      </c>
      <c r="AD1" s="77" t="s">
        <v>444</v>
      </c>
      <c r="AE1" s="77" t="s">
        <v>445</v>
      </c>
      <c r="AF1" s="77" t="s">
        <v>446</v>
      </c>
      <c r="AG1" s="77" t="s">
        <v>447</v>
      </c>
      <c r="AH1" s="77" t="s">
        <v>448</v>
      </c>
      <c r="AI1" s="77" t="s">
        <v>449</v>
      </c>
      <c r="AJ1" s="77" t="s">
        <v>450</v>
      </c>
      <c r="AK1" s="77" t="s">
        <v>451</v>
      </c>
      <c r="AL1" s="77" t="s">
        <v>452</v>
      </c>
      <c r="AM1" s="77" t="s">
        <v>453</v>
      </c>
      <c r="AN1" s="77" t="s">
        <v>454</v>
      </c>
      <c r="AO1" s="77" t="s">
        <v>455</v>
      </c>
      <c r="AP1" s="77" t="s">
        <v>456</v>
      </c>
      <c r="AQ1" s="77" t="s">
        <v>457</v>
      </c>
      <c r="AR1" s="77" t="s">
        <v>458</v>
      </c>
      <c r="AS1" s="77" t="s">
        <v>459</v>
      </c>
      <c r="AT1" s="77" t="s">
        <v>460</v>
      </c>
      <c r="AU1" s="77" t="s">
        <v>461</v>
      </c>
      <c r="AV1" s="76" t="s">
        <v>462</v>
      </c>
      <c r="AW1" s="76" t="s">
        <v>463</v>
      </c>
      <c r="AX1" s="76" t="s">
        <v>464</v>
      </c>
      <c r="AY1" s="77" t="s">
        <v>465</v>
      </c>
      <c r="AZ1" s="77" t="s">
        <v>466</v>
      </c>
      <c r="BA1" s="77" t="s">
        <v>467</v>
      </c>
      <c r="BB1" s="77" t="s">
        <v>468</v>
      </c>
      <c r="BC1" s="77" t="s">
        <v>469</v>
      </c>
      <c r="BD1" s="77" t="s">
        <v>470</v>
      </c>
    </row>
    <row r="2" spans="1:56" ht="17.25" thickBot="1">
      <c r="A2" s="46" t="s">
        <v>1</v>
      </c>
      <c r="B2" s="78" t="s">
        <v>471</v>
      </c>
      <c r="C2" s="78">
        <v>1995</v>
      </c>
      <c r="D2" s="78" t="s">
        <v>472</v>
      </c>
      <c r="E2" s="79">
        <v>120</v>
      </c>
      <c r="F2" s="78">
        <v>303452</v>
      </c>
      <c r="G2" s="78">
        <v>2723560</v>
      </c>
      <c r="H2" s="78">
        <v>1.7010000000000001</v>
      </c>
      <c r="I2" s="78">
        <v>1.2210000000000001</v>
      </c>
      <c r="J2" s="78">
        <v>1.7569999999999999</v>
      </c>
      <c r="K2" s="78">
        <v>53.59</v>
      </c>
      <c r="L2" s="78">
        <v>1.155</v>
      </c>
      <c r="M2" s="78">
        <v>2.6309999999999998</v>
      </c>
      <c r="N2" s="78">
        <v>30.3</v>
      </c>
      <c r="O2" s="78">
        <v>36.08</v>
      </c>
      <c r="P2" s="78">
        <v>32.5</v>
      </c>
      <c r="Q2" s="78">
        <v>3.58</v>
      </c>
      <c r="R2" s="78">
        <v>4</v>
      </c>
      <c r="S2" s="78">
        <v>2</v>
      </c>
      <c r="T2" s="78">
        <v>5</v>
      </c>
      <c r="U2" s="78">
        <v>17.5</v>
      </c>
      <c r="V2" s="78">
        <v>75.5</v>
      </c>
      <c r="W2" s="80">
        <v>4.751E-4</v>
      </c>
      <c r="X2" s="78">
        <v>1.5109999999999999</v>
      </c>
      <c r="Y2" s="78">
        <v>23</v>
      </c>
      <c r="Z2" s="78">
        <v>0.63</v>
      </c>
      <c r="AA2" s="78">
        <v>0.31</v>
      </c>
      <c r="AB2" s="78">
        <v>12.1</v>
      </c>
      <c r="AC2" s="78">
        <v>1</v>
      </c>
      <c r="AD2" s="78">
        <v>280</v>
      </c>
      <c r="AE2" s="78">
        <v>0.247</v>
      </c>
      <c r="AF2" s="78">
        <v>1.7999999999999999E-2</v>
      </c>
      <c r="AG2" s="78">
        <v>24.27</v>
      </c>
      <c r="AH2" s="78">
        <v>2.04</v>
      </c>
      <c r="AI2" s="78">
        <v>98</v>
      </c>
      <c r="AJ2" s="78">
        <v>0.33</v>
      </c>
      <c r="AK2" s="78">
        <v>32</v>
      </c>
      <c r="AL2" s="78">
        <v>0.03</v>
      </c>
      <c r="AM2" s="78">
        <v>34</v>
      </c>
      <c r="AN2" s="78">
        <v>0.56999999999999995</v>
      </c>
      <c r="AO2" s="78">
        <v>30</v>
      </c>
      <c r="AP2" s="78">
        <v>0.03</v>
      </c>
      <c r="AQ2" s="78">
        <v>34</v>
      </c>
      <c r="AR2" s="78">
        <v>0.03</v>
      </c>
      <c r="AS2" s="78">
        <v>32</v>
      </c>
      <c r="AT2" s="78">
        <v>0.03</v>
      </c>
      <c r="AU2" s="78">
        <v>32</v>
      </c>
      <c r="AV2" s="78" t="s">
        <v>473</v>
      </c>
      <c r="AW2" s="78" t="s">
        <v>474</v>
      </c>
      <c r="AX2" s="78" t="s">
        <v>475</v>
      </c>
      <c r="AY2" s="78" t="s">
        <v>476</v>
      </c>
      <c r="AZ2" s="80" t="s">
        <v>477</v>
      </c>
      <c r="BA2" s="78" t="s">
        <v>478</v>
      </c>
      <c r="BB2" s="78" t="s">
        <v>479</v>
      </c>
      <c r="BC2" s="78" t="s">
        <v>480</v>
      </c>
      <c r="BD2" s="78" t="s">
        <v>481</v>
      </c>
    </row>
    <row r="3" spans="1:56">
      <c r="A3" s="46" t="s">
        <v>3</v>
      </c>
      <c r="B3" s="67" t="s">
        <v>286</v>
      </c>
      <c r="C3" s="67" t="s">
        <v>286</v>
      </c>
      <c r="D3" s="67" t="s">
        <v>286</v>
      </c>
      <c r="E3" s="67" t="s">
        <v>286</v>
      </c>
      <c r="F3" s="56" t="s">
        <v>286</v>
      </c>
      <c r="G3" s="56" t="s">
        <v>286</v>
      </c>
      <c r="H3" s="67" t="s">
        <v>366</v>
      </c>
      <c r="I3" s="67" t="s">
        <v>366</v>
      </c>
      <c r="J3" s="67" t="s">
        <v>366</v>
      </c>
      <c r="K3" s="67" t="s">
        <v>366</v>
      </c>
      <c r="L3" s="67" t="s">
        <v>366</v>
      </c>
      <c r="M3" s="67" t="s">
        <v>366</v>
      </c>
      <c r="N3" s="67" t="s">
        <v>366</v>
      </c>
      <c r="O3" s="67" t="s">
        <v>366</v>
      </c>
      <c r="P3" s="67" t="s">
        <v>366</v>
      </c>
      <c r="Q3" s="67" t="s">
        <v>366</v>
      </c>
      <c r="R3" s="67" t="s">
        <v>366</v>
      </c>
      <c r="S3" s="67" t="s">
        <v>366</v>
      </c>
      <c r="T3" s="67" t="s">
        <v>366</v>
      </c>
      <c r="U3" s="67" t="s">
        <v>366</v>
      </c>
      <c r="V3" s="67" t="s">
        <v>366</v>
      </c>
      <c r="W3" s="67" t="s">
        <v>366</v>
      </c>
      <c r="X3" s="67" t="s">
        <v>366</v>
      </c>
      <c r="Y3" s="67" t="s">
        <v>366</v>
      </c>
      <c r="Z3" s="67" t="s">
        <v>366</v>
      </c>
      <c r="AA3" s="67" t="s">
        <v>366</v>
      </c>
      <c r="AB3" s="67" t="s">
        <v>366</v>
      </c>
      <c r="AC3" s="67" t="s">
        <v>366</v>
      </c>
      <c r="AD3" s="67" t="s">
        <v>366</v>
      </c>
      <c r="AE3" s="67" t="s">
        <v>366</v>
      </c>
      <c r="AF3" s="67" t="s">
        <v>366</v>
      </c>
      <c r="AG3" s="67" t="s">
        <v>366</v>
      </c>
      <c r="AH3" s="67" t="s">
        <v>366</v>
      </c>
      <c r="AI3" s="67" t="s">
        <v>366</v>
      </c>
      <c r="AJ3" s="67" t="s">
        <v>366</v>
      </c>
      <c r="AK3" s="67" t="s">
        <v>366</v>
      </c>
      <c r="AL3" s="67" t="s">
        <v>366</v>
      </c>
      <c r="AM3" s="67" t="s">
        <v>366</v>
      </c>
      <c r="AN3" s="67" t="s">
        <v>366</v>
      </c>
      <c r="AO3" s="67" t="s">
        <v>366</v>
      </c>
      <c r="AP3" s="67" t="s">
        <v>366</v>
      </c>
      <c r="AQ3" s="67" t="s">
        <v>366</v>
      </c>
      <c r="AR3" s="67" t="s">
        <v>366</v>
      </c>
      <c r="AS3" s="67" t="s">
        <v>366</v>
      </c>
      <c r="AT3" s="67" t="s">
        <v>366</v>
      </c>
      <c r="AU3" s="67" t="s">
        <v>366</v>
      </c>
      <c r="AV3" s="67" t="s">
        <v>366</v>
      </c>
      <c r="AW3" s="67" t="s">
        <v>366</v>
      </c>
      <c r="AX3" s="67" t="s">
        <v>366</v>
      </c>
      <c r="AY3" s="67" t="s">
        <v>366</v>
      </c>
      <c r="AZ3" s="67" t="s">
        <v>366</v>
      </c>
      <c r="BA3" s="67" t="s">
        <v>366</v>
      </c>
      <c r="BB3" s="67" t="s">
        <v>366</v>
      </c>
      <c r="BC3" s="67" t="s">
        <v>366</v>
      </c>
      <c r="BD3" s="67" t="s">
        <v>366</v>
      </c>
    </row>
    <row r="4" spans="1:56">
      <c r="A4" s="46" t="s">
        <v>4</v>
      </c>
      <c r="B4" s="67" t="s">
        <v>5</v>
      </c>
      <c r="C4" s="67" t="s">
        <v>5</v>
      </c>
      <c r="D4" s="67" t="s">
        <v>5</v>
      </c>
      <c r="E4" s="67" t="s">
        <v>5</v>
      </c>
      <c r="F4" s="56" t="s">
        <v>287</v>
      </c>
      <c r="G4" s="56" t="s">
        <v>287</v>
      </c>
      <c r="H4" s="67" t="s">
        <v>5</v>
      </c>
      <c r="I4" s="67" t="s">
        <v>5</v>
      </c>
      <c r="J4" s="67" t="s">
        <v>5</v>
      </c>
      <c r="K4" s="67" t="s">
        <v>5</v>
      </c>
      <c r="L4" s="67" t="s">
        <v>5</v>
      </c>
      <c r="M4" s="67" t="s">
        <v>5</v>
      </c>
      <c r="N4" s="67" t="s">
        <v>5</v>
      </c>
      <c r="O4" s="67" t="s">
        <v>5</v>
      </c>
      <c r="P4" s="67" t="s">
        <v>5</v>
      </c>
      <c r="Q4" s="67" t="s">
        <v>5</v>
      </c>
      <c r="R4" s="67" t="s">
        <v>5</v>
      </c>
      <c r="S4" s="67" t="s">
        <v>5</v>
      </c>
      <c r="T4" s="67" t="s">
        <v>5</v>
      </c>
      <c r="U4" s="67" t="s">
        <v>5</v>
      </c>
      <c r="V4" s="67" t="s">
        <v>5</v>
      </c>
      <c r="W4" s="67" t="s">
        <v>5</v>
      </c>
      <c r="X4" s="67" t="s">
        <v>5</v>
      </c>
      <c r="Y4" s="67" t="s">
        <v>5</v>
      </c>
      <c r="Z4" s="67" t="s">
        <v>5</v>
      </c>
      <c r="AA4" s="67" t="s">
        <v>5</v>
      </c>
      <c r="AB4" s="67" t="s">
        <v>5</v>
      </c>
      <c r="AC4" s="67" t="s">
        <v>5</v>
      </c>
      <c r="AD4" s="67" t="s">
        <v>5</v>
      </c>
      <c r="AE4" s="67" t="s">
        <v>5</v>
      </c>
      <c r="AF4" s="67" t="s">
        <v>5</v>
      </c>
      <c r="AG4" s="67" t="s">
        <v>5</v>
      </c>
      <c r="AH4" s="67" t="s">
        <v>5</v>
      </c>
      <c r="AI4" s="67" t="s">
        <v>5</v>
      </c>
      <c r="AJ4" s="67" t="s">
        <v>5</v>
      </c>
      <c r="AK4" s="67" t="s">
        <v>5</v>
      </c>
      <c r="AL4" s="67" t="s">
        <v>5</v>
      </c>
      <c r="AM4" s="67" t="s">
        <v>5</v>
      </c>
      <c r="AN4" s="67" t="s">
        <v>5</v>
      </c>
      <c r="AO4" s="67" t="s">
        <v>5</v>
      </c>
      <c r="AP4" s="67" t="s">
        <v>5</v>
      </c>
      <c r="AQ4" s="67" t="s">
        <v>5</v>
      </c>
      <c r="AR4" s="67" t="s">
        <v>5</v>
      </c>
      <c r="AS4" s="67" t="s">
        <v>5</v>
      </c>
      <c r="AT4" s="67" t="s">
        <v>5</v>
      </c>
      <c r="AU4" s="67" t="s">
        <v>5</v>
      </c>
      <c r="AV4" s="67" t="s">
        <v>5</v>
      </c>
      <c r="AW4" s="67" t="s">
        <v>5</v>
      </c>
      <c r="AX4" s="67" t="s">
        <v>5</v>
      </c>
      <c r="AY4" s="67" t="s">
        <v>5</v>
      </c>
      <c r="AZ4" s="67" t="s">
        <v>5</v>
      </c>
      <c r="BA4" s="67" t="s">
        <v>5</v>
      </c>
      <c r="BB4" s="67" t="s">
        <v>5</v>
      </c>
      <c r="BC4" s="67" t="s">
        <v>5</v>
      </c>
      <c r="BD4" s="67" t="s">
        <v>5</v>
      </c>
    </row>
    <row r="5" spans="1:56">
      <c r="A5" s="46" t="s">
        <v>13</v>
      </c>
      <c r="B5" s="67"/>
      <c r="C5" s="67"/>
      <c r="D5" s="67"/>
      <c r="E5" s="67"/>
      <c r="F5" s="58" t="s">
        <v>14</v>
      </c>
      <c r="G5" s="58" t="s">
        <v>15</v>
      </c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</row>
    <row r="6" spans="1:56" ht="17.25" thickBot="1">
      <c r="A6" s="68" t="s">
        <v>18</v>
      </c>
      <c r="B6" s="67"/>
      <c r="C6" s="67" t="s">
        <v>572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</row>
    <row r="7" spans="1:56" s="81" customFormat="1" ht="36.75" thickBot="1">
      <c r="A7" s="46" t="s">
        <v>555</v>
      </c>
      <c r="B7" s="82" t="s">
        <v>482</v>
      </c>
      <c r="C7" s="82" t="s">
        <v>483</v>
      </c>
      <c r="D7" s="82" t="s">
        <v>421</v>
      </c>
      <c r="E7" s="82" t="s">
        <v>484</v>
      </c>
      <c r="F7" s="82" t="s">
        <v>485</v>
      </c>
      <c r="G7" s="82" t="s">
        <v>486</v>
      </c>
      <c r="H7" s="82" t="s">
        <v>556</v>
      </c>
      <c r="I7" s="82" t="s">
        <v>557</v>
      </c>
      <c r="J7" s="82" t="s">
        <v>558</v>
      </c>
      <c r="K7" s="82" t="s">
        <v>487</v>
      </c>
      <c r="L7" s="82" t="s">
        <v>488</v>
      </c>
      <c r="M7" s="82" t="s">
        <v>489</v>
      </c>
      <c r="N7" s="82" t="s">
        <v>490</v>
      </c>
      <c r="O7" s="82" t="s">
        <v>491</v>
      </c>
      <c r="P7" s="82" t="s">
        <v>492</v>
      </c>
      <c r="Q7" s="82" t="s">
        <v>493</v>
      </c>
      <c r="R7" s="82" t="s">
        <v>494</v>
      </c>
      <c r="S7" s="82" t="s">
        <v>495</v>
      </c>
      <c r="T7" s="82" t="s">
        <v>496</v>
      </c>
      <c r="U7" s="82" t="s">
        <v>497</v>
      </c>
      <c r="V7" s="82" t="s">
        <v>498</v>
      </c>
      <c r="W7" s="82" t="s">
        <v>559</v>
      </c>
      <c r="X7" s="82" t="s">
        <v>560</v>
      </c>
      <c r="Y7" s="82" t="s">
        <v>499</v>
      </c>
      <c r="Z7" s="82" t="s">
        <v>561</v>
      </c>
      <c r="AA7" s="82" t="s">
        <v>562</v>
      </c>
      <c r="AB7" s="82" t="s">
        <v>500</v>
      </c>
      <c r="AC7" s="82" t="s">
        <v>501</v>
      </c>
      <c r="AD7" s="82" t="s">
        <v>502</v>
      </c>
      <c r="AE7" s="82" t="s">
        <v>503</v>
      </c>
      <c r="AF7" s="82" t="s">
        <v>504</v>
      </c>
      <c r="AG7" s="82" t="s">
        <v>563</v>
      </c>
      <c r="AH7" s="82" t="s">
        <v>564</v>
      </c>
      <c r="AI7" s="82" t="s">
        <v>565</v>
      </c>
      <c r="AJ7" s="82" t="s">
        <v>566</v>
      </c>
      <c r="AK7" s="82" t="s">
        <v>505</v>
      </c>
      <c r="AL7" s="82" t="s">
        <v>567</v>
      </c>
      <c r="AM7" s="82" t="s">
        <v>506</v>
      </c>
      <c r="AN7" s="82" t="s">
        <v>568</v>
      </c>
      <c r="AO7" s="82" t="s">
        <v>507</v>
      </c>
      <c r="AP7" s="82" t="s">
        <v>569</v>
      </c>
      <c r="AQ7" s="82" t="s">
        <v>508</v>
      </c>
      <c r="AR7" s="82" t="s">
        <v>570</v>
      </c>
      <c r="AS7" s="82" t="s">
        <v>509</v>
      </c>
      <c r="AT7" s="82" t="s">
        <v>571</v>
      </c>
      <c r="AU7" s="82" t="s">
        <v>510</v>
      </c>
      <c r="AV7" s="82" t="s">
        <v>462</v>
      </c>
      <c r="AW7" s="82" t="s">
        <v>463</v>
      </c>
      <c r="AX7" s="82" t="s">
        <v>464</v>
      </c>
      <c r="AY7" s="82" t="s">
        <v>511</v>
      </c>
      <c r="AZ7" s="82" t="s">
        <v>512</v>
      </c>
      <c r="BA7" s="82" t="s">
        <v>513</v>
      </c>
      <c r="BB7" s="82" t="s">
        <v>514</v>
      </c>
      <c r="BC7" s="82" t="s">
        <v>515</v>
      </c>
      <c r="BD7" s="82" t="s">
        <v>516</v>
      </c>
    </row>
    <row r="8" spans="1:56" s="81" customFormat="1" ht="21.6" customHeight="1" thickBot="1">
      <c r="A8" s="110" t="s">
        <v>517</v>
      </c>
      <c r="B8" s="109" t="s">
        <v>518</v>
      </c>
      <c r="C8" s="109" t="s">
        <v>519</v>
      </c>
      <c r="D8" s="109" t="s">
        <v>520</v>
      </c>
      <c r="E8" s="109" t="s">
        <v>521</v>
      </c>
      <c r="F8" s="109" t="s">
        <v>522</v>
      </c>
      <c r="G8" s="109" t="s">
        <v>523</v>
      </c>
      <c r="H8" s="109" t="s">
        <v>524</v>
      </c>
      <c r="I8" s="109" t="s">
        <v>524</v>
      </c>
      <c r="J8" s="109" t="s">
        <v>524</v>
      </c>
      <c r="K8" s="109" t="s">
        <v>525</v>
      </c>
      <c r="L8" s="109" t="s">
        <v>524</v>
      </c>
      <c r="M8" s="109" t="s">
        <v>524</v>
      </c>
      <c r="N8" s="109" t="s">
        <v>524</v>
      </c>
      <c r="O8" s="109" t="s">
        <v>526</v>
      </c>
      <c r="P8" s="109" t="s">
        <v>526</v>
      </c>
      <c r="Q8" s="109" t="s">
        <v>526</v>
      </c>
      <c r="R8" s="109" t="s">
        <v>526</v>
      </c>
      <c r="S8" s="109" t="s">
        <v>527</v>
      </c>
      <c r="T8" s="109" t="s">
        <v>528</v>
      </c>
      <c r="U8" s="109" t="s">
        <v>529</v>
      </c>
      <c r="V8" s="109" t="s">
        <v>530</v>
      </c>
      <c r="W8" s="109" t="s">
        <v>531</v>
      </c>
      <c r="X8" s="109" t="s">
        <v>532</v>
      </c>
      <c r="Y8" s="109" t="s">
        <v>532</v>
      </c>
      <c r="Z8" s="109" t="s">
        <v>533</v>
      </c>
      <c r="AA8" s="109" t="s">
        <v>534</v>
      </c>
      <c r="AB8" s="109" t="s">
        <v>534</v>
      </c>
      <c r="AC8" s="109" t="s">
        <v>534</v>
      </c>
      <c r="AD8" s="109" t="s">
        <v>534</v>
      </c>
      <c r="AE8" s="109" t="s">
        <v>535</v>
      </c>
      <c r="AF8" s="109" t="s">
        <v>535</v>
      </c>
      <c r="AG8" s="109" t="s">
        <v>535</v>
      </c>
      <c r="AH8" s="109" t="s">
        <v>535</v>
      </c>
      <c r="AI8" s="109" t="s">
        <v>536</v>
      </c>
      <c r="AJ8" s="109" t="s">
        <v>537</v>
      </c>
      <c r="AK8" s="109" t="s">
        <v>537</v>
      </c>
      <c r="AL8" s="109" t="s">
        <v>537</v>
      </c>
      <c r="AM8" s="109" t="s">
        <v>538</v>
      </c>
      <c r="AN8" s="109" t="s">
        <v>539</v>
      </c>
      <c r="AO8" s="109" t="s">
        <v>539</v>
      </c>
      <c r="AP8" s="109" t="s">
        <v>539</v>
      </c>
      <c r="AQ8" s="109" t="s">
        <v>539</v>
      </c>
      <c r="AR8" s="109" t="s">
        <v>540</v>
      </c>
      <c r="AS8" s="109" t="s">
        <v>540</v>
      </c>
      <c r="AT8" s="109" t="s">
        <v>540</v>
      </c>
      <c r="AU8" s="109" t="s">
        <v>540</v>
      </c>
      <c r="AV8" s="109" t="s">
        <v>541</v>
      </c>
      <c r="AW8" s="109" t="s">
        <v>542</v>
      </c>
      <c r="AX8" s="109" t="s">
        <v>543</v>
      </c>
      <c r="AY8" s="109" t="s">
        <v>544</v>
      </c>
      <c r="AZ8" s="109" t="s">
        <v>545</v>
      </c>
      <c r="BA8" s="109" t="s">
        <v>546</v>
      </c>
      <c r="BB8" s="109" t="s">
        <v>547</v>
      </c>
      <c r="BC8" s="109" t="s">
        <v>548</v>
      </c>
      <c r="BD8" s="109" t="s">
        <v>549</v>
      </c>
    </row>
    <row r="9" spans="1:56" s="81" customFormat="1" ht="17.25" thickBot="1">
      <c r="A9" s="110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 t="s">
        <v>550</v>
      </c>
      <c r="BA9" s="109"/>
      <c r="BB9" s="109"/>
      <c r="BC9" s="109"/>
      <c r="BD9" s="109"/>
    </row>
    <row r="10" spans="1:56" s="81" customFormat="1" ht="17.25" thickBot="1">
      <c r="A10" s="110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 t="s">
        <v>551</v>
      </c>
      <c r="BA10" s="109"/>
      <c r="BB10" s="109"/>
      <c r="BC10" s="109"/>
      <c r="BD10" s="109"/>
    </row>
    <row r="11" spans="1:56" s="81" customFormat="1" ht="17.25" thickBot="1">
      <c r="A11" s="110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 t="s">
        <v>552</v>
      </c>
      <c r="BA11" s="109"/>
      <c r="BB11" s="109"/>
      <c r="BC11" s="109"/>
      <c r="BD11" s="109"/>
    </row>
    <row r="12" spans="1:56" s="81" customFormat="1" ht="17.25" thickBot="1">
      <c r="A12" s="110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 t="s">
        <v>553</v>
      </c>
      <c r="BA12" s="109"/>
      <c r="BB12" s="109"/>
      <c r="BC12" s="109"/>
      <c r="BD12" s="109"/>
    </row>
    <row r="13" spans="1:56" s="81" customFormat="1" ht="21" customHeight="1" thickBot="1">
      <c r="A13" s="110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 t="s">
        <v>554</v>
      </c>
      <c r="BA13" s="109"/>
      <c r="BB13" s="109"/>
      <c r="BC13" s="109"/>
      <c r="BD13" s="109"/>
    </row>
  </sheetData>
  <mergeCells count="56">
    <mergeCell ref="BC8:BC13"/>
    <mergeCell ref="BD8:BD13"/>
    <mergeCell ref="AW8:AW13"/>
    <mergeCell ref="AX8:AX13"/>
    <mergeCell ref="AY8:AY13"/>
    <mergeCell ref="AZ8:AZ13"/>
    <mergeCell ref="BA8:BA13"/>
    <mergeCell ref="BB8:BB13"/>
    <mergeCell ref="AV8:AV13"/>
    <mergeCell ref="AK8:AK13"/>
    <mergeCell ref="AL8:AL13"/>
    <mergeCell ref="AM8:AM13"/>
    <mergeCell ref="AN8:AN13"/>
    <mergeCell ref="AO8:AO13"/>
    <mergeCell ref="AP8:AP13"/>
    <mergeCell ref="AQ8:AQ13"/>
    <mergeCell ref="AR8:AR13"/>
    <mergeCell ref="AS8:AS13"/>
    <mergeCell ref="AT8:AT13"/>
    <mergeCell ref="AU8:AU13"/>
    <mergeCell ref="AJ8:AJ13"/>
    <mergeCell ref="Y8:Y13"/>
    <mergeCell ref="Z8:Z13"/>
    <mergeCell ref="AA8:AA13"/>
    <mergeCell ref="AB8:AB13"/>
    <mergeCell ref="AC8:AC13"/>
    <mergeCell ref="AD8:AD13"/>
    <mergeCell ref="AE8:AE13"/>
    <mergeCell ref="AF8:AF13"/>
    <mergeCell ref="AG8:AG13"/>
    <mergeCell ref="AH8:AH13"/>
    <mergeCell ref="AI8:AI13"/>
    <mergeCell ref="X8:X13"/>
    <mergeCell ref="M8:M13"/>
    <mergeCell ref="N8:N13"/>
    <mergeCell ref="O8:O13"/>
    <mergeCell ref="P8:P13"/>
    <mergeCell ref="Q8:Q13"/>
    <mergeCell ref="R8:R13"/>
    <mergeCell ref="S8:S13"/>
    <mergeCell ref="T8:T13"/>
    <mergeCell ref="U8:U13"/>
    <mergeCell ref="V8:V13"/>
    <mergeCell ref="W8:W13"/>
    <mergeCell ref="L8:L13"/>
    <mergeCell ref="A8:A13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K8:K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水理資料</vt:lpstr>
      <vt:lpstr>雨量觀測_雨量站觀測</vt:lpstr>
      <vt:lpstr>雨量觀測_雨量記錄</vt:lpstr>
      <vt:lpstr>地工試驗</vt:lpstr>
      <vt:lpstr>現地試驗</vt:lpstr>
      <vt:lpstr>地電阻</vt:lpstr>
      <vt:lpstr>河床質</vt:lpstr>
      <vt:lpstr>斷面樁</vt:lpstr>
      <vt:lpstr>橫斷面</vt:lpstr>
      <vt:lpstr>K值</vt:lpstr>
      <vt:lpstr>R值</vt:lpstr>
      <vt:lpstr>沖蝕針_基本資料</vt:lpstr>
      <vt:lpstr>沖蝕針_點位</vt:lpstr>
      <vt:lpstr>土壤力學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正富 Frankliu</dc:creator>
  <cp:lastModifiedBy>user</cp:lastModifiedBy>
  <dcterms:created xsi:type="dcterms:W3CDTF">2019-12-18T05:24:11Z</dcterms:created>
  <dcterms:modified xsi:type="dcterms:W3CDTF">2023-06-21T09:10:46Z</dcterms:modified>
</cp:coreProperties>
</file>