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abu026\Desktop\範例檔\數值資料格式範本(含地電阻、河床質、斷面樁、橫斷面、K值、R值、沖蝕針…等現地調查資料)\現地資料\"/>
    </mc:Choice>
  </mc:AlternateContent>
  <xr:revisionPtr revIDLastSave="0" documentId="13_ncr:1_{7E4A32CA-C246-4724-9E33-F18F02AB9AA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河床質" sheetId="1" r:id="rId1"/>
  </sheets>
  <definedNames>
    <definedName name="調查類型">河床質!#REF!</definedName>
  </definedNames>
  <calcPr calcId="0"/>
</workbook>
</file>

<file path=xl/sharedStrings.xml><?xml version="1.0" encoding="utf-8"?>
<sst xmlns="http://schemas.openxmlformats.org/spreadsheetml/2006/main" count="53" uniqueCount="38">
  <si>
    <t>編號</t>
  </si>
  <si>
    <t>縣市別</t>
  </si>
  <si>
    <t>鄉鎮</t>
  </si>
  <si>
    <t>村里</t>
  </si>
  <si>
    <t>子集水區</t>
  </si>
  <si>
    <t>TWD97_X</t>
  </si>
  <si>
    <t>TWD97_Y</t>
  </si>
  <si>
    <t>調查類型</t>
  </si>
  <si>
    <t>計畫年度(西元)</t>
  </si>
  <si>
    <t>執行單位</t>
  </si>
  <si>
    <t>計畫名稱</t>
  </si>
  <si>
    <t>D10 (mm)</t>
  </si>
  <si>
    <t>D16 (mm)</t>
  </si>
  <si>
    <t>D20 (mm)</t>
  </si>
  <si>
    <t>D30 (mm)</t>
  </si>
  <si>
    <t>D40 (mm)</t>
  </si>
  <si>
    <t>D50 (mm)</t>
  </si>
  <si>
    <t>D65 (mm)</t>
  </si>
  <si>
    <t>D75 (mm)</t>
  </si>
  <si>
    <t>D84 (mm)</t>
  </si>
  <si>
    <t>D90 (mm)</t>
  </si>
  <si>
    <t>D95 (mm)</t>
  </si>
  <si>
    <t>Dmax (mm)</t>
  </si>
  <si>
    <t>Dn (mm) 平均粒徑</t>
  </si>
  <si>
    <t>備註</t>
  </si>
  <si>
    <t>景山溪A</t>
  </si>
  <si>
    <t>苗栗縣</t>
  </si>
  <si>
    <t>卓蘭鎮</t>
  </si>
  <si>
    <t>坪林里</t>
  </si>
  <si>
    <t>景山溪</t>
  </si>
  <si>
    <t>樣孔粒徑</t>
  </si>
  <si>
    <t>景山溪集水區整體治理調查規劃</t>
  </si>
  <si>
    <t>景山溪B</t>
  </si>
  <si>
    <t>景山溪C</t>
  </si>
  <si>
    <t>20140613</t>
    <phoneticPr fontId="16" type="noConversion"/>
  </si>
  <si>
    <t>20160109</t>
    <phoneticPr fontId="16" type="noConversion"/>
  </si>
  <si>
    <t>取樣日期(年月日)</t>
    <phoneticPr fontId="16" type="noConversion"/>
  </si>
  <si>
    <t>臺中分署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</si>
</sst>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"/>
    <numFmt numFmtId="177" formatCode="0&quot; &quot;;[Red]&quot;(&quot;0&quot;)&quot;"/>
  </numFmts>
  <fonts count="17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color rgb="FF000000"/>
      <name val="新細明體1"/>
      <charset val="136"/>
    </font>
    <font>
      <b/>
      <sz val="10"/>
      <color rgb="FF000000"/>
      <name val="新細明體"/>
      <family val="1"/>
      <charset val="136"/>
    </font>
    <font>
      <sz val="10"/>
      <color rgb="FFFFFFFF"/>
      <name val="新細明體"/>
      <family val="1"/>
      <charset val="136"/>
    </font>
    <font>
      <sz val="10"/>
      <color rgb="FFCC0000"/>
      <name val="新細明體"/>
      <family val="1"/>
      <charset val="136"/>
    </font>
    <font>
      <b/>
      <sz val="10"/>
      <color rgb="FFFFFFFF"/>
      <name val="新細明體"/>
      <family val="1"/>
      <charset val="136"/>
    </font>
    <font>
      <i/>
      <sz val="10"/>
      <color rgb="FF808080"/>
      <name val="新細明體"/>
      <family val="1"/>
      <charset val="136"/>
    </font>
    <font>
      <sz val="10"/>
      <color rgb="FF006600"/>
      <name val="新細明體"/>
      <family val="1"/>
      <charset val="136"/>
    </font>
    <font>
      <b/>
      <sz val="24"/>
      <color rgb="FF000000"/>
      <name val="新細明體"/>
      <family val="1"/>
      <charset val="136"/>
    </font>
    <font>
      <sz val="18"/>
      <color rgb="FF000000"/>
      <name val="新細明體"/>
      <family val="1"/>
      <charset val="136"/>
    </font>
    <font>
      <u/>
      <sz val="10"/>
      <color rgb="FF0000EE"/>
      <name val="新細明體"/>
      <family val="1"/>
      <charset val="136"/>
    </font>
    <font>
      <sz val="10"/>
      <color rgb="FF996600"/>
      <name val="新細明體"/>
      <family val="1"/>
      <charset val="136"/>
    </font>
    <font>
      <sz val="10"/>
      <color rgb="FF333333"/>
      <name val="新細明體"/>
      <family val="1"/>
      <charset val="136"/>
    </font>
    <font>
      <b/>
      <sz val="12"/>
      <color rgb="FF000000"/>
      <name val="微軟正黑體"/>
      <family val="2"/>
      <charset val="136"/>
    </font>
    <font>
      <sz val="12"/>
      <color rgb="FF000000"/>
      <name val="微軟正黑體"/>
      <family val="2"/>
      <charset val="136"/>
    </font>
    <font>
      <sz val="9"/>
      <name val="新細明體"/>
      <family val="1"/>
      <charset val="136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00"/>
        <bgColor rgb="FFFFFF00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9">
    <xf numFmtId="0" fontId="0" fillId="0" borderId="0"/>
    <xf numFmtId="0" fontId="2" fillId="0" borderId="0" applyNumberFormat="0" applyBorder="0" applyProtection="0">
      <alignment vertical="center"/>
    </xf>
    <xf numFmtId="0" fontId="3" fillId="0" borderId="0" applyNumberFormat="0" applyBorder="0" applyProtection="0"/>
    <xf numFmtId="0" fontId="4" fillId="2" borderId="0" applyNumberFormat="0" applyBorder="0" applyProtection="0"/>
    <xf numFmtId="0" fontId="4" fillId="3" borderId="0" applyNumberFormat="0" applyBorder="0" applyProtection="0"/>
    <xf numFmtId="0" fontId="3" fillId="4" borderId="0" applyNumberFormat="0" applyBorder="0" applyProtection="0"/>
    <xf numFmtId="0" fontId="5" fillId="5" borderId="0" applyNumberFormat="0" applyBorder="0" applyProtection="0"/>
    <xf numFmtId="0" fontId="6" fillId="6" borderId="0" applyNumberFormat="0" applyBorder="0" applyProtection="0"/>
    <xf numFmtId="0" fontId="7" fillId="0" borderId="0" applyNumberFormat="0" applyBorder="0" applyProtection="0"/>
    <xf numFmtId="0" fontId="8" fillId="7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" fillId="0" borderId="0" applyNumberFormat="0" applyFon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5" fillId="0" borderId="0" applyNumberFormat="0" applyBorder="0" applyProtection="0"/>
  </cellStyleXfs>
  <cellXfs count="15">
    <xf numFmtId="0" fontId="0" fillId="0" borderId="0" xfId="0"/>
    <xf numFmtId="176" fontId="14" fillId="9" borderId="0" xfId="0" applyNumberFormat="1" applyFont="1" applyFill="1" applyAlignment="1">
      <alignment horizontal="center" vertical="center"/>
    </xf>
    <xf numFmtId="1" fontId="14" fillId="9" borderId="0" xfId="0" applyNumberFormat="1" applyFont="1" applyFill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" fontId="15" fillId="0" borderId="0" xfId="1" applyNumberFormat="1" applyFont="1" applyAlignment="1" applyProtection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49" fontId="14" fillId="9" borderId="0" xfId="0" applyNumberFormat="1" applyFont="1" applyFill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/>
    </xf>
  </cellXfs>
  <cellStyles count="19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Error" xfId="7" xr:uid="{00000000-0005-0000-0000-000005000000}"/>
    <cellStyle name="Footnote" xfId="8" xr:uid="{00000000-0005-0000-0000-000006000000}"/>
    <cellStyle name="Good" xfId="9" xr:uid="{00000000-0005-0000-0000-000007000000}"/>
    <cellStyle name="Heading (user)" xfId="10" xr:uid="{00000000-0005-0000-0000-000008000000}"/>
    <cellStyle name="Heading 1" xfId="11" xr:uid="{00000000-0005-0000-0000-000009000000}"/>
    <cellStyle name="Heading 2" xfId="12" xr:uid="{00000000-0005-0000-0000-00000A000000}"/>
    <cellStyle name="Hyperlink" xfId="13" xr:uid="{00000000-0005-0000-0000-00000B000000}"/>
    <cellStyle name="Neutral" xfId="14" xr:uid="{00000000-0005-0000-0000-00000C000000}"/>
    <cellStyle name="Note" xfId="15" xr:uid="{00000000-0005-0000-0000-00000D000000}"/>
    <cellStyle name="Status" xfId="16" xr:uid="{00000000-0005-0000-0000-00000E000000}"/>
    <cellStyle name="Text" xfId="17" xr:uid="{00000000-0005-0000-0000-00000F000000}"/>
    <cellStyle name="Warning" xfId="18" xr:uid="{00000000-0005-0000-0000-000010000000}"/>
    <cellStyle name="一般" xfId="0" builtinId="0" customBuiltin="1"/>
    <cellStyle name="一般 2" xfId="1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"/>
  <sheetViews>
    <sheetView tabSelected="1" workbookViewId="0">
      <selection activeCell="J4" sqref="J4"/>
    </sheetView>
  </sheetViews>
  <sheetFormatPr defaultRowHeight="17"/>
  <cols>
    <col min="1" max="1" width="9.90625" style="10" customWidth="1"/>
    <col min="2" max="2" width="7.6328125" style="10" customWidth="1"/>
    <col min="3" max="3" width="7" style="10" customWidth="1"/>
    <col min="4" max="4" width="7.6328125" style="10" customWidth="1"/>
    <col min="5" max="5" width="14.36328125" style="10" customWidth="1"/>
    <col min="6" max="7" width="14.453125" style="11" customWidth="1"/>
    <col min="8" max="8" width="12.6328125" style="10" customWidth="1"/>
    <col min="9" max="9" width="18.08984375" style="10" customWidth="1"/>
    <col min="10" max="10" width="11" style="10" customWidth="1"/>
    <col min="11" max="11" width="49.453125" style="10" customWidth="1"/>
    <col min="12" max="12" width="22.453125" style="14" customWidth="1"/>
    <col min="13" max="24" width="14.7265625" style="10" customWidth="1"/>
    <col min="25" max="25" width="20.7265625" style="10" customWidth="1"/>
    <col min="26" max="26" width="29.08984375" style="10" customWidth="1"/>
  </cols>
  <sheetData>
    <row r="1" spans="1:2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2" t="s">
        <v>9</v>
      </c>
      <c r="K1" s="2" t="s">
        <v>10</v>
      </c>
      <c r="L1" s="12" t="s">
        <v>36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</row>
    <row r="2" spans="1:26" ht="30" customHeight="1">
      <c r="A2" s="3" t="s">
        <v>25</v>
      </c>
      <c r="B2" s="4" t="s">
        <v>26</v>
      </c>
      <c r="C2" s="4" t="s">
        <v>27</v>
      </c>
      <c r="D2" s="4" t="s">
        <v>28</v>
      </c>
      <c r="E2" s="4" t="s">
        <v>29</v>
      </c>
      <c r="F2" s="5">
        <v>237809.942484</v>
      </c>
      <c r="G2" s="5">
        <v>2691930.197778</v>
      </c>
      <c r="H2" s="4" t="s">
        <v>30</v>
      </c>
      <c r="I2" s="6">
        <v>2014</v>
      </c>
      <c r="J2" s="7" t="s">
        <v>37</v>
      </c>
      <c r="K2" s="8" t="s">
        <v>31</v>
      </c>
      <c r="L2" s="13" t="s">
        <v>34</v>
      </c>
      <c r="M2" s="9">
        <v>0.44</v>
      </c>
      <c r="N2" s="4">
        <v>3.1</v>
      </c>
      <c r="O2" s="9">
        <v>4.42</v>
      </c>
      <c r="P2" s="9">
        <v>14.52</v>
      </c>
      <c r="Q2" s="9">
        <v>31.01</v>
      </c>
      <c r="R2" s="9">
        <v>40</v>
      </c>
      <c r="S2" s="9">
        <v>58.61</v>
      </c>
      <c r="T2" s="9">
        <v>75.599999999999994</v>
      </c>
      <c r="U2" s="4">
        <v>98</v>
      </c>
      <c r="V2" s="9">
        <v>110.77</v>
      </c>
      <c r="W2" s="4">
        <v>131</v>
      </c>
      <c r="X2" s="9">
        <v>152.30000000000001</v>
      </c>
      <c r="Y2" s="9">
        <v>51.42</v>
      </c>
      <c r="Z2" s="4"/>
    </row>
    <row r="3" spans="1:26" ht="30" customHeight="1">
      <c r="A3" s="3" t="s">
        <v>32</v>
      </c>
      <c r="B3" s="4" t="s">
        <v>26</v>
      </c>
      <c r="C3" s="4" t="s">
        <v>27</v>
      </c>
      <c r="D3" s="4" t="s">
        <v>28</v>
      </c>
      <c r="E3" s="4" t="s">
        <v>29</v>
      </c>
      <c r="F3" s="5">
        <v>237425.94382399999</v>
      </c>
      <c r="G3" s="5">
        <v>2692189.1968510002</v>
      </c>
      <c r="H3" s="4" t="s">
        <v>30</v>
      </c>
      <c r="I3" s="6">
        <v>2014</v>
      </c>
      <c r="J3" s="7" t="s">
        <v>37</v>
      </c>
      <c r="K3" s="8" t="s">
        <v>31</v>
      </c>
      <c r="L3" s="13" t="s">
        <v>34</v>
      </c>
      <c r="M3" s="9">
        <v>0.9</v>
      </c>
      <c r="N3" s="4">
        <v>2.78</v>
      </c>
      <c r="O3" s="9">
        <v>3.23</v>
      </c>
      <c r="P3" s="9">
        <v>8.9700000000000006</v>
      </c>
      <c r="Q3" s="9">
        <v>14.62</v>
      </c>
      <c r="R3" s="9">
        <v>27.03</v>
      </c>
      <c r="S3" s="9">
        <v>70.260000000000005</v>
      </c>
      <c r="T3" s="9">
        <v>128.41999999999999</v>
      </c>
      <c r="U3" s="4">
        <v>141</v>
      </c>
      <c r="V3" s="9">
        <v>157.78</v>
      </c>
      <c r="W3" s="4">
        <v>166.8</v>
      </c>
      <c r="X3" s="9">
        <v>176.67</v>
      </c>
      <c r="Y3" s="9">
        <v>59.61</v>
      </c>
      <c r="Z3" s="4"/>
    </row>
    <row r="4" spans="1:26" ht="30" customHeight="1">
      <c r="A4" s="3" t="s">
        <v>33</v>
      </c>
      <c r="B4" s="4" t="s">
        <v>26</v>
      </c>
      <c r="C4" s="4" t="s">
        <v>27</v>
      </c>
      <c r="D4" s="4" t="s">
        <v>28</v>
      </c>
      <c r="E4" s="4" t="s">
        <v>29</v>
      </c>
      <c r="F4" s="5">
        <v>237373.943998</v>
      </c>
      <c r="G4" s="5">
        <v>2692348.1962930001</v>
      </c>
      <c r="H4" s="4" t="s">
        <v>30</v>
      </c>
      <c r="I4" s="6">
        <v>2014</v>
      </c>
      <c r="J4" s="7" t="s">
        <v>37</v>
      </c>
      <c r="K4" s="8" t="s">
        <v>31</v>
      </c>
      <c r="L4" s="13" t="s">
        <v>35</v>
      </c>
      <c r="M4" s="9">
        <v>0.61</v>
      </c>
      <c r="N4" s="4">
        <v>1.86</v>
      </c>
      <c r="O4" s="9">
        <v>2.2599999999999998</v>
      </c>
      <c r="P4" s="9">
        <v>5.19</v>
      </c>
      <c r="Q4" s="9">
        <v>11.4</v>
      </c>
      <c r="R4" s="9">
        <v>15.56</v>
      </c>
      <c r="S4" s="9">
        <v>30.65</v>
      </c>
      <c r="T4" s="9">
        <v>59.29</v>
      </c>
      <c r="U4" s="4">
        <v>103</v>
      </c>
      <c r="V4" s="9">
        <v>139.6</v>
      </c>
      <c r="W4" s="4">
        <v>153</v>
      </c>
      <c r="X4" s="9">
        <v>167.67</v>
      </c>
      <c r="Y4" s="9">
        <v>41.49</v>
      </c>
      <c r="Z4" s="4"/>
    </row>
  </sheetData>
  <phoneticPr fontId="16" type="noConversion"/>
  <dataValidations count="1">
    <dataValidation type="list" showInputMessage="1" showErrorMessage="1" errorTitle="格式錯誤" error="請點選欄位右邊箭頭，使用下拉式選單，選取樣孔或表面粒徑類型，感謝。" promptTitle="說明" prompt="請使用下拉式選單，選取樣孔或表面粒徑類型，感謝。" sqref="H2:H4" xr:uid="{00000000-0002-0000-0000-000000000000}">
      <formula1>"樣孔粒徑,表面粒徑"</formula1>
    </dataValidation>
  </dataValidations>
  <pageMargins left="0.70000000000000007" right="0.70000000000000007" top="1.1437007874015752" bottom="1.1437007874015752" header="0.75000000000000011" footer="0.75000000000000011"/>
  <pageSetup paperSize="0" fitToWidth="0" fitToHeight="0" orientation="portrait" horizontalDpi="0" verticalDpi="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河床質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林宥伯</dc:creator>
  <cp:lastModifiedBy>水保局公用帳號</cp:lastModifiedBy>
  <cp:revision>6</cp:revision>
  <dcterms:created xsi:type="dcterms:W3CDTF">2006-09-16T00:00:00Z</dcterms:created>
  <dcterms:modified xsi:type="dcterms:W3CDTF">2023-07-05T04:30:39Z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